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it\Desktop\20170807_Druck\"/>
    </mc:Choice>
  </mc:AlternateContent>
  <workbookProtection workbookAlgorithmName="SHA-512" workbookHashValue="8EnWGyWpsyT5fjf20yYPYboGXkbRMF+iD0rK7/2IQqnpDqsfWZV/XjP8ptCTXeL1G/mJ68EwaWsOuyRYTgLLLg==" workbookSaltValue="ECXVm4iz5JFIPfM3Q/ChAw==" workbookSpinCount="100000" lockStructure="1"/>
  <bookViews>
    <workbookView xWindow="0" yWindow="0" windowWidth="10035" windowHeight="5955" tabRatio="646" firstSheet="4" activeTab="4"/>
  </bookViews>
  <sheets>
    <sheet name="MVA in Betrieb D" sheetId="1" r:id="rId1"/>
    <sheet name="Quellen MVA in Betrieb D" sheetId="7" r:id="rId2"/>
    <sheet name="MVA nicht realisiert D" sheetId="2" r:id="rId3"/>
    <sheet name="MVA außer Betrieb D" sheetId="5" r:id="rId4"/>
    <sheet name="MVA in Betrieb E" sheetId="3" r:id="rId5"/>
    <sheet name="Quellen MVA in Betrieb E" sheetId="8" r:id="rId6"/>
  </sheets>
  <calcPr calcId="152511"/>
</workbook>
</file>

<file path=xl/calcChain.xml><?xml version="1.0" encoding="utf-8"?>
<calcChain xmlns="http://schemas.openxmlformats.org/spreadsheetml/2006/main">
  <c r="L26" i="3" l="1"/>
</calcChain>
</file>

<file path=xl/sharedStrings.xml><?xml version="1.0" encoding="utf-8"?>
<sst xmlns="http://schemas.openxmlformats.org/spreadsheetml/2006/main" count="1883" uniqueCount="1125">
  <si>
    <t>Art der Anlage</t>
  </si>
  <si>
    <t>Ort</t>
  </si>
  <si>
    <t>Adresse</t>
  </si>
  <si>
    <t>MVA</t>
  </si>
  <si>
    <t>Grund für Schließung</t>
  </si>
  <si>
    <t>BE</t>
  </si>
  <si>
    <t>BW</t>
  </si>
  <si>
    <t>Berlin-Ruhleben</t>
  </si>
  <si>
    <t>Böblingen</t>
  </si>
  <si>
    <t>Kapazität Mg/a</t>
  </si>
  <si>
    <t>Abfallbehandlungswerk (Müllheizwerk Ruhleben)</t>
  </si>
  <si>
    <t>Restmüllheizkraftwerk Böblingen</t>
  </si>
  <si>
    <t xml:space="preserve">BW </t>
  </si>
  <si>
    <t>Göppingen</t>
  </si>
  <si>
    <t>Müllheizkraftwerk Göppingen</t>
  </si>
  <si>
    <t>Stuttgart-Münster</t>
  </si>
  <si>
    <t>Restmüllheizkraftwerk Stuttgart-Münster</t>
  </si>
  <si>
    <t>Ulm</t>
  </si>
  <si>
    <t>Müllheizkraftwerk Ulm-Donautal</t>
  </si>
  <si>
    <t>Mannheim</t>
  </si>
  <si>
    <t>Müllheizkraftwerk Mannheim</t>
  </si>
  <si>
    <t>BY</t>
  </si>
  <si>
    <t>Augsburg</t>
  </si>
  <si>
    <t>Abfallverwertungsanlage Augsburg</t>
  </si>
  <si>
    <t>Schweinfurt</t>
  </si>
  <si>
    <t>Betreiber aktuell</t>
  </si>
  <si>
    <t>Betreiber bei Inbetriebnahme</t>
  </si>
  <si>
    <t>Jahr der Inbetriebnahme</t>
  </si>
  <si>
    <t>Inputmaterial</t>
  </si>
  <si>
    <t>Bamberg</t>
  </si>
  <si>
    <t>Müllheizkraftwerk Bamberg</t>
  </si>
  <si>
    <t>Burgkirchen an der Alz</t>
  </si>
  <si>
    <t xml:space="preserve">Müllheizkraftwerk Burgkirchen </t>
  </si>
  <si>
    <t>Coburg</t>
  </si>
  <si>
    <t>Ingolstadt</t>
  </si>
  <si>
    <t>Müllverwertungsanlage Ingolstadt</t>
  </si>
  <si>
    <t>Kempten</t>
  </si>
  <si>
    <t>Müllverbrennungsanlage Kempten</t>
  </si>
  <si>
    <t>Privat P/ Öffentlich Ö</t>
  </si>
  <si>
    <t>Energieauskopplung
Wärme W,
Elektrizität E,
W+E</t>
  </si>
  <si>
    <t>Unterföhring</t>
  </si>
  <si>
    <t>Müllheitkraftwerk München Nord</t>
  </si>
  <si>
    <t>Weißenhorn</t>
  </si>
  <si>
    <t>Müllkraftwerk Weißenhorn</t>
  </si>
  <si>
    <t>Nürnberg</t>
  </si>
  <si>
    <t>Müllverbrennungsanlage Nürnberg</t>
  </si>
  <si>
    <t>Rosenheim</t>
  </si>
  <si>
    <t>Müllheizkraftwerk Rosenheim</t>
  </si>
  <si>
    <t>Schwandorf</t>
  </si>
  <si>
    <t>Müllkraftwerk Schwandorf</t>
  </si>
  <si>
    <t>Würzburg</t>
  </si>
  <si>
    <t>Müllheizkraftwerk Würzburg</t>
  </si>
  <si>
    <t>Olching</t>
  </si>
  <si>
    <t>AHKW Geiselbullbach</t>
  </si>
  <si>
    <t>Gemeinschaftskraftwerk Schweinfurt</t>
  </si>
  <si>
    <t xml:space="preserve">HB </t>
  </si>
  <si>
    <t>Müllheizkraftwerk Coburg</t>
  </si>
  <si>
    <t>Bremen</t>
  </si>
  <si>
    <t>Müllheizwerk Bremen</t>
  </si>
  <si>
    <t>Bremerhaven</t>
  </si>
  <si>
    <t>Müllheizkraftwerk Bremerhaven</t>
  </si>
  <si>
    <t>HE</t>
  </si>
  <si>
    <t>Offenbach</t>
  </si>
  <si>
    <t>Frankfurt am Main</t>
  </si>
  <si>
    <t>Müllheizkraftwerk Frankfurt am Main (ehemals Nordweststadt)</t>
  </si>
  <si>
    <t>Kassel</t>
  </si>
  <si>
    <t>Müllheizkraftwerk Kassel</t>
  </si>
  <si>
    <t>Darmstadt</t>
  </si>
  <si>
    <t>Müllheizkraftwerk Darmstadt</t>
  </si>
  <si>
    <t>Müllheizkraftwerk Offenach</t>
  </si>
  <si>
    <t>HH</t>
  </si>
  <si>
    <t>Hamburg</t>
  </si>
  <si>
    <t>Müllverbrennungsanlage</t>
  </si>
  <si>
    <t>Müllverbrennungsanlage Stellinger Moor Hamburg</t>
  </si>
  <si>
    <t>Müllverwertung Borsigstraße</t>
  </si>
  <si>
    <t>MV</t>
  </si>
  <si>
    <t>Ludwigslust</t>
  </si>
  <si>
    <t>Thermische Abfallverwertungsanlage Ludwigslust</t>
  </si>
  <si>
    <t>NI</t>
  </si>
  <si>
    <t>Salzbergen</t>
  </si>
  <si>
    <t>Laar</t>
  </si>
  <si>
    <t>Hameln</t>
  </si>
  <si>
    <t>Helmstedt</t>
  </si>
  <si>
    <t>Emlichheim</t>
  </si>
  <si>
    <t>Enertec Hameln</t>
  </si>
  <si>
    <t>TRV Buschhaus</t>
  </si>
  <si>
    <t>Thermische Abfallverwertungsanlage Salzbergen</t>
  </si>
  <si>
    <t>Hannover</t>
  </si>
  <si>
    <t>NW</t>
  </si>
  <si>
    <t>Kamp-Lintfort</t>
  </si>
  <si>
    <t>Abfallentsorgungszentrum Asdonkshof</t>
  </si>
  <si>
    <t>Bielefeld</t>
  </si>
  <si>
    <t>Müllverbrennungsanlage Bielefeld-Herford</t>
  </si>
  <si>
    <t>Essen</t>
  </si>
  <si>
    <t>Müllheizkraftwerk Essen-Karnap</t>
  </si>
  <si>
    <t>Müllverbrennungsanlage Hagen</t>
  </si>
  <si>
    <t>Hagen</t>
  </si>
  <si>
    <t>Hamm</t>
  </si>
  <si>
    <t>Müllverbrennungsanlage Hamm</t>
  </si>
  <si>
    <t xml:space="preserve">Herten </t>
  </si>
  <si>
    <t>Herten</t>
  </si>
  <si>
    <t>Iserlohn</t>
  </si>
  <si>
    <t>Müllheizkraftwerk Iserlohn</t>
  </si>
  <si>
    <t>Köln</t>
  </si>
  <si>
    <t>Restmüllverbrennungsanlage Köln</t>
  </si>
  <si>
    <t>Krefeld</t>
  </si>
  <si>
    <t>Müll- und Klärschlammverbrennungsanlage Krefeld</t>
  </si>
  <si>
    <t>Oberhausen</t>
  </si>
  <si>
    <t>Müllverbrennungsanlage Niederrhein</t>
  </si>
  <si>
    <t>Solingen</t>
  </si>
  <si>
    <t>Müllheizkraftwerk Solingen</t>
  </si>
  <si>
    <t>Wuppertal</t>
  </si>
  <si>
    <t>Müllheizkraftwerk Korzert</t>
  </si>
  <si>
    <t>Düsseldorf</t>
  </si>
  <si>
    <t>Müllverbrennungsanlage Düsseldorf</t>
  </si>
  <si>
    <t>Leverkusen</t>
  </si>
  <si>
    <t xml:space="preserve">Müllheizkraftwerk Leverkusen </t>
  </si>
  <si>
    <t>Bonn</t>
  </si>
  <si>
    <t>Müllverwertungsanlage Bonn</t>
  </si>
  <si>
    <t>Eschweiler</t>
  </si>
  <si>
    <t>Weisweiler</t>
  </si>
  <si>
    <t>RP</t>
  </si>
  <si>
    <t>Mainz</t>
  </si>
  <si>
    <t>Ludwigshaven</t>
  </si>
  <si>
    <t>Müllheizkraftwerk Mainz</t>
  </si>
  <si>
    <t>Müllheizkraftwerk Ludwigshaven</t>
  </si>
  <si>
    <t>Müllheizkraftwerk Pirmasens</t>
  </si>
  <si>
    <t>Pirmasens</t>
  </si>
  <si>
    <t xml:space="preserve">SH </t>
  </si>
  <si>
    <t>Kiel</t>
  </si>
  <si>
    <t>Müllverbrennung Kiel</t>
  </si>
  <si>
    <t>Neustadt/ Holstein</t>
  </si>
  <si>
    <t>Müllheizkraftwerk Neustadt</t>
  </si>
  <si>
    <t>Tornesch-Ahrenslohe</t>
  </si>
  <si>
    <t>Müllheizkraftwerk Tornesch</t>
  </si>
  <si>
    <t>Stapelfeld</t>
  </si>
  <si>
    <t>SL</t>
  </si>
  <si>
    <t>Saarbrücken</t>
  </si>
  <si>
    <t>Abfallverwertungsanlage Velsen</t>
  </si>
  <si>
    <t>Neunkirchen</t>
  </si>
  <si>
    <t>Abfallheizkraftwerk Neunkirchen</t>
  </si>
  <si>
    <t>SN</t>
  </si>
  <si>
    <t>Lauta</t>
  </si>
  <si>
    <t>ST</t>
  </si>
  <si>
    <t>Leuna</t>
  </si>
  <si>
    <t>Magdeburg</t>
  </si>
  <si>
    <t>Müllheizkraftwerk Rothensee</t>
  </si>
  <si>
    <t xml:space="preserve">ST </t>
  </si>
  <si>
    <t>Staßfurt</t>
  </si>
  <si>
    <t>Restabfallverbrennungsanlage Staßfurt</t>
  </si>
  <si>
    <t>Zorbau</t>
  </si>
  <si>
    <t>Abfallverwertung Zorbau</t>
  </si>
  <si>
    <t>TH</t>
  </si>
  <si>
    <t>Zella-Mehlis</t>
  </si>
  <si>
    <t>Restabfallbehandlungsanlage Zella-Mehlis (RABA Südwestthüringen)</t>
  </si>
  <si>
    <t>Erfurt</t>
  </si>
  <si>
    <t>Restabfallbehandlungsanlage Erfurt</t>
  </si>
  <si>
    <t>http://www.umweltbundesamt.de/themen/abfall-ressourcen/entsorgung/thermische-behandlung. Zugriff: 07.05.2014</t>
  </si>
  <si>
    <t>Einzugsgebiet EW</t>
  </si>
  <si>
    <t>Einzugsgebiet km²</t>
  </si>
  <si>
    <t>Ober-, Mittel-, Unterzentrum</t>
  </si>
  <si>
    <t>Regierungsbezirk</t>
  </si>
  <si>
    <t>wie Standortsuche?</t>
  </si>
  <si>
    <t>Standorteigenschaft (ehem. Kraftwerk, Industrie…)</t>
  </si>
  <si>
    <t>Strukturmerkmale von MVA</t>
  </si>
  <si>
    <t>Inhaber des Standorts aktuell</t>
  </si>
  <si>
    <t>Inhaber des Standorts bei Beginn der Planung</t>
  </si>
  <si>
    <t>AWP oder welcher Plan</t>
  </si>
  <si>
    <t>Anlagentechnik</t>
  </si>
  <si>
    <t>letzte Ertüchtigung</t>
  </si>
  <si>
    <t>2012: Reduzierung von 8 Linien auf eine neue und mehrstufige Abgasreinigung</t>
  </si>
  <si>
    <t>Berliner Stadtreinigungsbetriebe BSR
Anstalt des öffentlichen Rechts</t>
  </si>
  <si>
    <t>Ö</t>
  </si>
  <si>
    <t>Bezeichnung</t>
  </si>
  <si>
    <t>"Region Hannover" (HP)</t>
  </si>
  <si>
    <t>ggf. google Bilder für Standorte ansehen</t>
  </si>
  <si>
    <t>Rostfeuerung</t>
  </si>
  <si>
    <t>W  (2002 Fernwärme) + E</t>
  </si>
  <si>
    <t>Landkreise Böblingen, Calw, Freudenstadt,  Stuttgart Stadt Pforzheim</t>
  </si>
  <si>
    <t>Anmerkungen</t>
  </si>
  <si>
    <t>Ausgleichmaßnahmen werden benannt, Bürgerkunstwerk</t>
  </si>
  <si>
    <t>Zweckverband Restmüllheizkraftwerk Böblingen, (1998 + Landkreis Calw im Verbund mit der Stadt Pforzheim, + 2000 Landkreis Freudenstadt)</t>
  </si>
  <si>
    <t>Zweckverband Restmüllheizkraftwerk Böblingen ( LK Böblingen, Stadt Stuttgart)</t>
  </si>
  <si>
    <t>5,4 ha Grundstück (2,9ha überbaut), am Rande des ca. 600 ha großen Böblinger Truppenübungsgeländes der Amerikanischen Streitkräfte</t>
  </si>
  <si>
    <t xml:space="preserve">Beschluss durch Gremien 1995 des 1990 gegründeten Zweckverbandes, der Kreistag des Landkreises Böblingen und der Gemeinderat der Stadt Stuttgart, zahlreiche Gutachten, mehrjährige Standortsuche mit anschließendem Raumordnungs- und Planfeststellungsverfahren, 1996 Baugenehmigung, fast zehnjährige intensive Planung </t>
  </si>
  <si>
    <t>Planer/Planung</t>
  </si>
  <si>
    <t>Thermische Restabfallbehandlungs- und Energieerzeugungsanlage (TREA Breisgau)</t>
  </si>
  <si>
    <t>P</t>
  </si>
  <si>
    <t>72 % Hausmüll, 7% Sperrmüll, 21% Gewerbe- und Baustellenabfällen</t>
  </si>
  <si>
    <t>Einzugsgebiet</t>
  </si>
  <si>
    <t>Gesellschaft Abfallwirtschaft Bereisgau GmbH (GAB): Landkreis Breisgau-Hochschwarzwald , Stadt Freiburg i. Br, Zweckverband Abfallbehandlung Kahlenberg (ZAK) der Landkreise Emmendingen und Ortenau, Abfallwirtschaft und Stadtreinigung Freiburg GmbH, Gemeinde Eschbach und Hartheim, Stadt Heitersheim, Stadt Neuenburg, Stadt Bad Krozingen, Gemeinde Ballrechten-Dottingen</t>
  </si>
  <si>
    <t xml:space="preserve">EEW Energy from Waste Saarbrücken GmbH (früher SOTEC GmbH) und SITA Deutschland GmbH </t>
  </si>
  <si>
    <t>Landkreis Breisgau-Hochschwarzwald</t>
  </si>
  <si>
    <t>SOTEC GmbH und SITA Deutschland GmbH (Bau, Finanzierung und Betrieb)</t>
  </si>
  <si>
    <t>Auftraggeber</t>
  </si>
  <si>
    <t>etwa 1 Mio. EW</t>
  </si>
  <si>
    <t>haupts. Restabfall</t>
  </si>
  <si>
    <t>GAB (kommunal; Gesellschaft des privaten Rechts); GAB sorgt für den Transport der Abfälle, Großteil per Bahn = besonderer Anwohnerschutz</t>
  </si>
  <si>
    <t>W (Fernwärme) + E</t>
  </si>
  <si>
    <t>Thermische Restabfallbehandlungs- und Energieerzeugungsanlage TREA Breisgau</t>
  </si>
  <si>
    <t>hausmüllähnlichen Abfällen aus Haushalten und Gewerbebetrieben</t>
  </si>
  <si>
    <t>Müllheizkraftwerk Göppingen (MHKW)</t>
  </si>
  <si>
    <t>Umgebung ist ein wahres Paradies für Wanderer und Naturliebhaber</t>
  </si>
  <si>
    <t>Landkreises Göppingen und weitere Mengen aus Baden-Württemberg</t>
  </si>
  <si>
    <t>Walzenrost (1 Linie)</t>
  </si>
  <si>
    <t>Hausmüll und hausmüllähnlicher Gewerbemüll</t>
  </si>
  <si>
    <t>gestufte Verbrennung mit Zonentrennung, 2 Zonen wassergekühlt, drallstabilisierte Nachverbrennung</t>
  </si>
  <si>
    <t>Input in die MBA 73.000 Mg/a Restabfall 13.400 Mg/a Sperrmüll Input direkt in die EnVA– 3.600 Mg/a sonstige Abfälle</t>
  </si>
  <si>
    <t>Erfurt, Weimar und Weimarer Land</t>
  </si>
  <si>
    <t>ca. 350.000 Einwohner</t>
  </si>
  <si>
    <t xml:space="preserve">Die TUS Thüringer Umweltservice GmbH ist ein Tochterunternehmen der SWE Gruppe
und wurde 2005 gegründet. </t>
  </si>
  <si>
    <t>Landeshauptstadt Erfurt</t>
  </si>
  <si>
    <t xml:space="preserve">Auswahl des Kohlelagerplatzes des damaligen Heizkraftwerkes in Erfurt-Ost als Bauplatz. Lage: Zentrum des Gewerbegebietes
Hohenwinden-Sulza am nordöstlichen Stadtrand von Erfurt; Fläche von
ca. 30 ha. Grenzt im Norden an die ehemalige Kiesgrube Hohenwinden. Die
Rest abfall behandlungsanlage liegt unmittelbar am größten Abfallschwerpunkt der Region,
der Landeshauptstadt Erfurt. Dieser Standort besitzt hinsichtlich der infrastrukturellen
Anbindung eine Reihe von Vorteilen.
Bis zur Deponie Schwerborn als langfristig nutzbare Beseitigungsanlage für nicht
verwertbare Behandlungsrückstände sind es nur ca. 3 km. </t>
  </si>
  <si>
    <t>19.12.2001 Beschluss des Stadtrates der Landeshauptstadt Erfurt zum Austritt aus dem Zweckverband Restabfallbehandlung Mittelthüringen                                   24.04.2002 Beschluss Nr. 052/2002 des Erfurter Stadtrates und Beauftragung der SWE Stadtwerke Erfurt GmbH mit der Errichtung einer Anlage zur „Mechanisch-biologischen Aufbereitung der Restabfälle mit einer anschließenden energetischen Verwertung und Deponierung der Aufbereitungsprodukte“ am Standort Erfurt-Ost                                                                                                   01.06.2002 Abschluss einer Vereinbarung der Gebietskörperschaften Erfurt, Weimar und  Weimarer Land zur gemeinsamen Nutzung der Anlage zur Vorbehandlung von Siedlungsabfall und Sperrmüll entsprechend den gesetzlichen Vorgaben. Durch die erzielte Übereinstimmung entstand ein beispielhaftes Projekt für Thüringen. Möglich wurde es, weil in der Diskussion und Entscheidung die Interessen der Bürger und wirtschaftliche Kriterien an erster Stelle standen.</t>
  </si>
  <si>
    <t>in Deutschland einmaligen Kombinationsanlage  bestehend aus einer mechanisch-
biologischen Aufbereitungsanlage (MBA) und einer energetischen Verwertungsanlage
(EnVA)</t>
  </si>
  <si>
    <t>Rostfeuerung mit Dampferzeuger</t>
  </si>
  <si>
    <t xml:space="preserve">mehr als 500.000 Einwohner </t>
  </si>
  <si>
    <t>Region Südwestthüringen: Landkreisen Schmalkalden-Meiningen, Hildburghausen und Sonneberg, dem Abfallwirtschaftszweckverband Wartburgkreis-Stadt Eisenach sowie der kreisfreien Stadt Suhl</t>
  </si>
  <si>
    <t>ZASt</t>
  </si>
  <si>
    <t>ZASt (Zweckverband Südwestthüringen) Landkreise Schmalkalden-Meiningen, Hildburghausen, Sonneberg,  Wartburgkreis sowie  kreisfreie Städte Suhl und Eisenach</t>
  </si>
  <si>
    <t>4092 km²</t>
  </si>
  <si>
    <t>Das Gelände wurde bis zum Anlagen- und Gebäuderückbau (1997-2000) als Standort für ein braunkohlebefeuertes Heizkraftwerk durch die TEAG genutzt, das von 1984 - 1995 in Betrieb war. In der Phase der Errichtung der A 71 wurde auf der Standortfläche eine Erdaushubzwischenlagerstätte betrieben.</t>
  </si>
  <si>
    <t>Landes abfallwirtschaftsplan Thüringen</t>
  </si>
  <si>
    <t>Zweckverbänden Abfallwirtschaft Sachsen-Anhalt-Süd, Abfallwirtschaft Südwestsachsen, Restabfallbehandlung Ostthüringen sowie dem Abfallverband Nordsachsen</t>
  </si>
  <si>
    <t>1,4 Millionen</t>
  </si>
  <si>
    <t>SITA Abfallverwertung GmbH, Zorbau</t>
  </si>
  <si>
    <t>Siedlungs-, Gewerbe- und Sperrgut-abfälle</t>
  </si>
  <si>
    <t>2 Linien, Rostaufbau: 3-bahniger Vorschub-rost</t>
  </si>
  <si>
    <t>EVZA Energie- und Verwertungszentrale GmbH, Anhalt</t>
  </si>
  <si>
    <t>Abfälle mit einem Heizwert von 8.000 bis 15.000 kJ/kg</t>
  </si>
  <si>
    <t>2 Verfahrens-linien, Vorschub-rost</t>
  </si>
  <si>
    <t>REMONDIS Thermische Abfallverwertung GmbH</t>
  </si>
  <si>
    <t xml:space="preserve">„Staßfurt war auf Grund der dort befindlichen Sodaproduktion mit ihrem hohen Energiebedarf sowie seiner zentralen Lage für unsere [EVZA] Investition die erste Wahl. Hier haben wir die Möglichkeit, ganzjährig Prozesswärme zu liefern und fossile Brennstoffe zu substituieren.“ </t>
  </si>
  <si>
    <t>Müllheizkraftwerk Rothensee GmbH</t>
  </si>
  <si>
    <t>Abfälle mit einem Heizwert von 7.200 kJ/kg - 15.000 kJ/kg</t>
  </si>
  <si>
    <t>Industriebrache; hervorragende Verkehrsanbindung an alle Transportwege; altes Kraftwerk (Fernwärmesystem vorhanden)</t>
  </si>
  <si>
    <t>Landeshauptstadt Magdeburg, private Entsorger, Landkreise in Sachsen-Anhalt und Niedersachsen</t>
  </si>
  <si>
    <t>4 Linien, Vorschubrost: 4 Stück (luft- und wassergekühlt)</t>
  </si>
  <si>
    <t>TREA (thermische Restabfallbehandlungs- und Energieerzeugungs-Anlage ) Leuna</t>
  </si>
  <si>
    <t>2007 zweite Linie/Anlage</t>
  </si>
  <si>
    <t>2006 Inbetriebnahme von zwei weiteren Linien</t>
  </si>
  <si>
    <t>2 Linien, Vorschubrost</t>
  </si>
  <si>
    <t xml:space="preserve">Gemischte Siedlungsabfälle und Abfälle aus Industrie und Gewerbe; Abälle ausLandwirtschaft, Forschung, Gemischte Siedlungsabfälle und Sperrmüll, Abfälle aus thermischen Prozessen, nicht anderweitig verwertbare Verpackungs- und Kunststoffabfälle, Bau- und Abbruchabfälle, Abfälle aus Abfall- und Abwasserbehandlungsanlagen </t>
  </si>
  <si>
    <t>MVV Umwelt Asset GmbH</t>
  </si>
  <si>
    <t>Landkreise in Sachsen-Anhalt, Thüringen und Sachsen sowie für regionale und überregionale Gewerbekunden: ST: Saalekreis, LK Anhalt-Bitterfeld (Teil), LK Wittenberg; TH: LK Gotha, LK Ilmkreis, LK Sömmerda (Zweckverband Restabfallbehandlung Mittelthüringen); SN: LK Sächsische Schweiz-Osterzgebirge, LK Meißen (Zweckverband oberes Elbtal)</t>
  </si>
  <si>
    <t>ca 900.000 EW</t>
  </si>
  <si>
    <t>Thermische Abfallbehandlung Lauta</t>
  </si>
  <si>
    <t>Restmüll aus Haushalten und hausmüllähnliche Industrie- und Gewerbeabfälle</t>
  </si>
  <si>
    <t>Thermische Abfallbehandlung Lauta GmbH &amp; Co. oHG (Vattenfall Europe AG und STEAG GmbH)</t>
  </si>
  <si>
    <t>2 Verbrennungslinien, Verbrennungsrost: Vorschubrost mit festen und beweglichen Roststäben, teilweise wassergekühlt</t>
  </si>
  <si>
    <t>langfristiger Vertrag mit dem Regionalen Abfallverband Oberlausitz-Niederschlesien, Aber auch andere Städte und Landkreise sowie mittelständische Entsorgungsunternehmen (Sachsen, Brandenburg, Berlin)</t>
  </si>
  <si>
    <t>EEW Energy from Waste Saarbrücken GmbH</t>
  </si>
  <si>
    <t>2 Kessellinien à 8,5 t/h (Rostfeuerungstechnik)</t>
  </si>
  <si>
    <t>Erneuerung der zwei Kesselanlagen 2001</t>
  </si>
  <si>
    <t>Haus- und Gewerbeabfälle; 75 - 12,5 Mj/kg</t>
  </si>
  <si>
    <t>AVA Velsen GmbH</t>
  </si>
  <si>
    <t>zwei Verbrennungseinheiten/Linien à 15 t/h, Vorschub-rost</t>
  </si>
  <si>
    <t>Entsorgungsverband Saar (EVS) (Zusammenschluss der 52 saarländischen Kommunen)</t>
  </si>
  <si>
    <t>siehe Auftraggeber</t>
  </si>
  <si>
    <t>Ö/P (Die AVA Velsen GmbH ist eine gemeinsame Gesellschaft der EVS GAV und der EEW Energy from Waste Saarbrücken GmbH (EEW SB)</t>
  </si>
  <si>
    <t>ehemaliges Bergbaugelände</t>
  </si>
  <si>
    <t>Energy from Waste GmbH</t>
  </si>
  <si>
    <t>Ö/P</t>
  </si>
  <si>
    <t>MHKW Rothensee GmbH, Magdeburg (SWM Städtische Werke Magdeburg / E.ON bzw EEW)</t>
  </si>
  <si>
    <t xml:space="preserve">Standort des Heizkraftwerk Münster </t>
  </si>
  <si>
    <t>damals im Besitz der Technische Werke Stuttgart; kurz: TWS</t>
  </si>
  <si>
    <t>Stadt Stuttgart, die Landkreise Esslingen und Rems-Murr (,  225.000 Mg/a) + 185.000 Mg (EnBW: T-plus GmbH;  ebenfalls kommunalen Restabfall) aus dem Bodenseekreis, der Region Reutlingen/Tübingen sowie weiteren Landkreisen in Baden-Württemberg</t>
  </si>
  <si>
    <t>Zugriff am 12.6.2014; http://www.enbw.com/media/konzern/docs/energieerzeugung/enbw-flyer_stuttgart_muenster_gaisburg.pdf, http://www.enbw.com/unternehmen/konzern/energieerzeugung/fossile-energie/standorte.html, http://www.stuttgart.de/item/show/8506/1</t>
  </si>
  <si>
    <t>EnBW Kraftwerke AG (seit 2003)</t>
  </si>
  <si>
    <t>Rostfeuerung (3 Linien)</t>
  </si>
  <si>
    <t>Karte der Einzugegebiete</t>
  </si>
  <si>
    <t>Stadt Stuttgart ( Eigenbetrieb AWS Stuttgart) und die Landkreise Esslingen und Rems-Murr Entsorgungsvertrag + Vetrag T-plus GmbH</t>
  </si>
  <si>
    <t>Restmüllheizkraftwerk Stuttgart-Münster (Abfallverbrennungsanalge Stuttgart-Münster AVA)</t>
  </si>
  <si>
    <t>(Erweiterung Steinohle-Kraftwerk)</t>
  </si>
  <si>
    <t>Technische Werke Stuttgart; kurz: TWS</t>
  </si>
  <si>
    <t>Haus- und Sperrmüll</t>
  </si>
  <si>
    <t>Zweckverband Thermische Abfallverwertung Donautal (TAD)</t>
  </si>
  <si>
    <t>Stadt Ulm,  Alb-Donau-Kreis,     Landkreis Heidenheim , Landkreis Sigmaringen,  Stadt Memmingen +
vertraglich geregelt, auch die Landkreise Biberach und Tuttlingen sowie der Ostalbkreis (Teilmengen) Haus- und Sperrmüll im MHKW Ulm-Donautal.</t>
  </si>
  <si>
    <t>Müllheizkraftwerk Ulm-Donautal
(Thermische Abfallverwertung Donautal TAD)</t>
  </si>
  <si>
    <t>rund 1 Mio. EW</t>
  </si>
  <si>
    <t>rund 1 Mio. EW (diff. Auflistung Herkunft)</t>
  </si>
  <si>
    <t>Müllheizkraftwerk Ulm-Donautal
Siemensstraße 1, 89079 Ulm
Telefon 0731 94667-100
Fax 0731 94667-110
mhkw@fernwaerme-ulm.de
Zweckverband Thermische Abfallverwertung Donautal (TAD)
Postfach 28 20, 89070 Ulm
Schillerstraße 30, 89077 Ulm
Telefon 0731 185-1285
info@zv-tad.de</t>
  </si>
  <si>
    <t xml:space="preserve">Zweckverband Thermische Abfallverwertung Donautal </t>
  </si>
  <si>
    <t>Verbrennungsrost (2 Linien)</t>
  </si>
  <si>
    <t>Industriegebiet</t>
  </si>
  <si>
    <t xml:space="preserve">Der Verband plant, baut und betreibt </t>
  </si>
  <si>
    <t>Vorschubrost (3 Linien)</t>
  </si>
  <si>
    <t>MVV Umwelt Asset GmbH - Heizkraftwerk Mannheim</t>
  </si>
  <si>
    <t>Eigentümer</t>
  </si>
  <si>
    <t>Zweckverband Thermische Abfallverwertung Donautal</t>
  </si>
  <si>
    <t>Heizkraftwerk Mannheim
Otto-Hahn-Str. 1
68169 Mannheim
0621 290 4601
Marcus Adlon (Kontakt Betreiber)</t>
  </si>
  <si>
    <t>Genehmigung nach 17. BImSchV</t>
  </si>
  <si>
    <t>https://www.itad.de/ITAD/mitglieder/mitglieder</t>
  </si>
  <si>
    <t xml:space="preserve">EEW Energy from Waste Göppingen GmbH (eon) </t>
  </si>
  <si>
    <t>RBB Vermögensgesellschaft mbH &amp; Co. KG</t>
  </si>
  <si>
    <t>Vorschubrost (2 Linien)</t>
  </si>
  <si>
    <t xml:space="preserve">Müllheizkraftwerk Ruhleben Freiheit 24 -25
13597 Berlin (Spandau) </t>
  </si>
  <si>
    <t>Walzenrost, Vorschubrost (5 Linien)</t>
  </si>
  <si>
    <t>genischte Siedlungsabfälle</t>
  </si>
  <si>
    <t>Zugriff 12.6.2014; https://www.itad.de/ITAD/mitglieder/bsr-berliner-stadtreinigung, http://www.bsr.de/8668.html</t>
  </si>
  <si>
    <t xml:space="preserve">Zugriff 12.6.2014; https://www.itad.de/ITAD/mitglieder/muellheizkraftwerk-goeppingen, http://www.eew-energyfromwaste.com/de/unsere-standorte/goeppingen.html, http://www.eew-energyfromwaste.com/fileadmin/content/Materialbestellung/Goeppingen_Standortflyer.pdf, </t>
  </si>
  <si>
    <t>Quellen</t>
  </si>
  <si>
    <t>über eine Mio. EW</t>
  </si>
  <si>
    <t xml:space="preserve"> Rhein-Neckar-Raum</t>
  </si>
  <si>
    <t>AVA Abfallverwertung Augsburg GmbH</t>
  </si>
  <si>
    <t>AVA Abfallverwertung Augsburg GmbH
Am Mittleren Moos 60
86167 Augsburg
Dirk Matthies
0821/ 7409- 168</t>
  </si>
  <si>
    <t>Zugriff am 12.6.2014, https://www.itad.de/ITAD/mitglieder/muellverbrennungsanlage-mannheim,https://www.mvv-energie.de/de/uiu/uiu_mvv_umwelt/anlagen_und_emissionswerte/hkw_mannheim/hkw_mannheim_1.jsp</t>
  </si>
  <si>
    <t>Zugriff am 12.6.2014, http://www.zv-tad.de/, http://www.zv-tad.de/zweckverband-tad/mitglieder/, https://www.itad.de/ITAD/mitglieder/muellheizkraftwerk-ulm-donautal, http://www.ulm.de/sixcms/media.php/29/US-7-3.pdf</t>
  </si>
  <si>
    <t>Zugruff am 12.06.2014; http://www.rbb.info/uploads/media/Broschuere_Restmuellheizkraftwerk_deutsch.pdf, https://www.itad.de/ITAD/mitglieder/restmuellheizkraftwerk-boeblingen</t>
  </si>
  <si>
    <t>Rostfeuerung (3 Hausmüllofenlinien, 2 Krankenhausmüllöfen)</t>
  </si>
  <si>
    <t>etwa 1 Mio EW</t>
  </si>
  <si>
    <t>Verbandsgebiet des Abfallzweckverbandes Augsburg (AZV) besteht aus der Stadt Augsburg und den beiden Landkreisen Augsburg und Aichach-Friedberg (    Stadt Augsburg ca. 263.000 Einwohner
    Landkreis Augsburg ca. 241.000 Einwohner
    Landkreis Aichach-Friedberg ca. 128.000 Einwohner
    Landkreis Donau-Ries ca. 130.000 Einwohner
    Landkreis Dillingen ca. 95.000 Einwohner
    Landkreis Starnberg ca. 131.000 Einwohner
    Landkreis Neuburg-Schrobenhausen ca. 92.000 Einwohner</t>
  </si>
  <si>
    <t>Haushalte, Industrie, Gewerbe</t>
  </si>
  <si>
    <t>AVA Abfallverwertung Augsburg GmbH, Partner sind der öffentlich-rechtliche Abfallzweckverband Augsburg AZV, bestehend aus Stadt Augsburg, Landkreis Augsburg und Landkreis Aichach-Friedberg sowie die Schwäbische Entsorgungsgesellschaft mbH (SE), eine Tochtergesellschaft der Lechwerke AG (LEW)</t>
  </si>
  <si>
    <t>gemischtwirtschaftliches PPP</t>
  </si>
  <si>
    <t>W (Dampf; Fernwärme) + E</t>
  </si>
  <si>
    <t>Zugriff am 12.6.2014; https://www.itad.de/ITAD/mitglieder/ava-abfallverwertung-augsburg-gmbh, http://www.ava-augsburg.de/, http://www.ava-augsburg.de/die-ava/historie/, http://www.ava-augsburg.de/die-ava/zahlen-fakten/, http://www.ava-augsburg.de/die-ava/entsorgungsgebiet/, http://www.ava-augsburg.de/die-ava/gesellschafter/</t>
  </si>
  <si>
    <t>Initiator: Zweckverband zur Vorbereitung der Errichtung einer zentralen Abfallbeseitigungsanlage für die Stadt Augsburg und die Landkreise Augsburg und Aichach-Friedberg" (heute: Abfallzweckverband Augsburg - AZV)
1981:   Erstellung eines abfallwirtschaftlichen Standortgutachtens
Mai 1982: Antrag auf Durchführung eines Raumordnungsverfahrens mit drei Standortvarianten
April 1983: Abschluss ROV
´87: Beauftragung der gegründeten Planungsgemeinschaft "Abfallverwertung Augsburg Tabasaran, Bruckner, Popp, Kling" mit der Planung und Erstellung des Planfeststellungsantrags
`87: Antrag auf Planfeststellung bei der Regierung von Schwaben für die Abfallverwertungsanlage
`89: EÖT
´90: Baubeginn
´91: Erlass PlanfeststV</t>
  </si>
  <si>
    <t>Zweckverband Müllheizkraftwerk Stadt und Landkreis Bamberg</t>
  </si>
  <si>
    <t>Gegenschub- Umwälzrost (3 Linien)</t>
  </si>
  <si>
    <t>Zugriff am 12.6.2014; https://www.itad.de/ITAD/mitglieder/muellheizkraftwerk-bamberg, http://www.mhkw.bamberg.de/Uebersicht.htm, http://www.mhkw.bamberg.de/abfall_statistik.htm</t>
  </si>
  <si>
    <t>Stadt und Landkreis Bamberg, Stadt Erlangen, Landkreis Erlangen-Höchstadt, Landkreis Forchheim und Landkreis Wunsiedel; wie viel woher unter "Statistik"</t>
  </si>
  <si>
    <t>Müllheizkraftwerk Bamberg
Rheinstr. 6
96052 Bamberg
  0951/6041-0
Verwaltung
Zweckverband Müllheizkraftwerk
Kettenbrückstr. 1
96052 Bamberg
0951/922155-0</t>
  </si>
  <si>
    <t>ca. 400.000 EW</t>
  </si>
  <si>
    <t>allgemeine Quellen</t>
  </si>
  <si>
    <t>Technische Aushilfe als Verbundlösung;
check: Der Zweckverband Müllheizkraftwerk Stadt
und Landkreis Bamberg plant, die Turbinenanlage
des MHKW Bamberg zu erneuern</t>
  </si>
  <si>
    <t>Gemischte Siedlungsabfälle, Abfälle aus Industrie, Gewerbe</t>
  </si>
  <si>
    <t>Der Zweckverband Abfallverwertung Südostbayern (ZAS) ist ein Zusammenschluss der fünf oberbayerischen Landkreise Altötting, Mühldorf, Rosenheim, Traunstein und Berchtesgadener Land sowie dem Abfallwirtschaftsverband Isar-Inn, der die niederbayerischen Landkreise Rottal-Inn und Dingolfing-Landau vertritt</t>
  </si>
  <si>
    <t>W (Prozessdampf - Industriegebeit) + E</t>
  </si>
  <si>
    <t>Vorteile des Standorts sind die zentrale Lage, die Anbindung an das Schienennetz und die Möglichkeit der Dampfabgabe an den Industriepark Gendorf.
in Burgkirchen im Landkreis Altötting.</t>
  </si>
  <si>
    <t>Die abfallwirtschaftlichen Aufgaben sind zwischen dem Zweckverband und seinen Verbandsmitgliedern aufgeteilt. Die Landkreise und der Abfallwirtschaftsverband Isar-Inn kümmern sich um die Vermeidung und die Verwertung von Abfällen. Beim Hausmüll sind sie zuständig für die Abholung der Mülltonnen bei den Haushalten und für den Transport zu den Annahmestellen des ZAS.
Die Hauptaufgabe des ZAS ist die Verbrennung des in den Landkreisen anfallenden Haus- und Sperrmülls im Müllheizkraftwerk Burgkirchen.
Bahnsystem im Verbandsgebiet</t>
  </si>
  <si>
    <t>Zugriff am 12.06.2014; http://www.zas-burgkirchen.de/index.php, http://www.zas-burgkirchen.de/download/dokumente/ZAS%20Prospekt%20Endfassung%2007%2004%2011.pdf, http://www.zas-burgkirchen.de/verband/gebiet.php, http://www.zas-burgkirchen.de/verband/index.php, http://www.zas-burgkirchen.de/muellheizkraftwerk/, http://www.zas-burgkirchen.de/muellheizkraftwerk/verbrennung.php, http://www.zas-burgkirchen.de/muellheizkraftwerk/energieerzeugung.php, https://www.itad.de/ITAD/mitglieder/muellheizkraftwerk-burgkirchen</t>
  </si>
  <si>
    <t>Müllheizkraftwerk Burgkirchen
Bruck 110
84508 Burgkirchen
08679/308-0
info@zas-burgkirchen.de
Internet: www.zas-burgkirchen.de</t>
  </si>
  <si>
    <t>Zweckverband Abfallverwertung Südostbayern (ZAS)</t>
  </si>
  <si>
    <t>Zweckverband für Abfallwirtschaft in Nordwest-Oberfranken</t>
  </si>
  <si>
    <t>in Coburg-Neuses</t>
  </si>
  <si>
    <t>1.814 km2 (detaillierte Auflistung)</t>
  </si>
  <si>
    <t>etwa 267.000 EW (detaillierte Auflistung)</t>
  </si>
  <si>
    <t>Landkreisen Coburg, Kronach, Lichtenfels und der Stadt Coburg</t>
  </si>
  <si>
    <t>Zweckverband für Abfallwirtschaft in Nordwest-Oberfranken (Körperschaft ö Rechts)</t>
  </si>
  <si>
    <t>Städtischen Werke Coburg (SÜC) das MHKW für den ZAW</t>
  </si>
  <si>
    <t>Rückschubrost (2 Linien)</t>
  </si>
  <si>
    <t>Zugriff am 13.6.2014; https://www.itad.de/ITAD/mitglieder/muelllheizkraftwerk-coburg, http://www.zaw-coburg.de/, http://www.zaw-coburg.de/ueber-uns.html, http://www.zaw-coburg.de/ueber-uns/chronologie.html, http://www.zaw-coburg.de/mhkw/abfallarten-mhkw.html</t>
  </si>
  <si>
    <t>INTERESSANT
chronologische Beschreibung u.a. des Planungsprozesses</t>
  </si>
  <si>
    <t xml:space="preserve">´74: Gründung Zweckverband; Anlass: 1972 AbfG; Aufgabe: Abfallbeseitigung von den Gemeinden auf die Ebene der Landkreise und kreisfreien Städte als leistungsfähige Einheiten übertragen.
´75: Gutachten f zentrale Deponie; 4 Standorte im ZAW-Gebiet
76, 77, 78: ROV f Deponiestandorte
77: Verhandlungen mit den städtischen Werken Coburg (SÜC) wegen Bau eines Müllheizkraftwerkes
78: Vorstudie MHKW, Standort Gelände Städtische Werke Coburg
79: Grundsatzbeschluss für Müllverbrennung
80: ROV für MHKW Standort SÜC 1980-1981
82: Raumordnungsverfahren für MHKW Standort Coburg - Neuses 1982 - 1983
82: SÜC-Gelände finanziell optimale Lösung, trotzdem ROV für einen weiteren möglichen Standort außerhalb der Stadt in einem Gewerbegebiet im Stadtteil Neuses das ROV eingeleitet, das im Juli 1983 positiv abgeschlossen wird. Der SÜC-Standort ist politisch nicht durchsetzbar.
84: Planfeststellungsverfahren MHKW Coburg für den Standort Coburg Neuses 1984 - 1987
86: Bau MHKW in Coburg – Neuses 1986 - 1988
89: Inbetriebnahme
98: Übernahme Betriebsführung MHKW durch ZAW
2004: ZAW vom Regiebetrieb zum Eigenbetrieb
</t>
  </si>
  <si>
    <t>ZAW</t>
  </si>
  <si>
    <t>Zweckverband Müllverwertungsanlage Ingolstadt</t>
  </si>
  <si>
    <t>Linien I u. II: Rückschubrost (Fa. Martin), Linie 3: wassergekühlter Horizontal-Gegenlauf-Überschubrost</t>
  </si>
  <si>
    <t>Zweckverband  Müllverwertungsanlage Ingolstadt: Landkreise Pfaffenhofen, Neuburg-Schrobenhausen, Eichstätt, Kelheim, Roth sowie die kreisfreie Stadt Ingolstadt</t>
  </si>
  <si>
    <t>UTW GmbH (eine hundertprozentige Tochter des ZV)</t>
  </si>
  <si>
    <t>Zugriff am 13.06.2014; https://www.itad.de/ITAD/mitglieder/muellverwertungsanlage-ingolstadt, http://www.mva-ingolstadt.de/links-und-downloads/downloads/infos-ueber-die-mva.html, http://www.mva-ingolstadt.de/zahlen-und-fakten/jahresbericht-2013.html, http://www.mva-ingolstadt.de/links-und-downloads/downloads/jahresberichte.html</t>
  </si>
  <si>
    <t>etwa 1,1 Mio. EW</t>
  </si>
  <si>
    <t>ZAK Vermögensverwaltungs GmbH &amp; Co., Heizkraftwerk Kempten KG</t>
  </si>
  <si>
    <t>ZAK Energie GmbH</t>
  </si>
  <si>
    <t>Müllheizkraftwerk Kempten
Dieselstr. 20
87435 Kempten
0831/57148-12</t>
  </si>
  <si>
    <t>Martin-Rückschubrost (1 Linie)</t>
  </si>
  <si>
    <t xml:space="preserve">Zugriff am 13.06.2014; https://www.itad.de/ITAD/mitglieder/muellheizkraftwerk-kempten, </t>
  </si>
  <si>
    <t>Landkreise Lindau und Oberallgäu sowie die Stadt Kempten (ZAK - Zweckverband für Abfallwirtschaft Kempten)</t>
  </si>
  <si>
    <t>1.913 km²</t>
  </si>
  <si>
    <t>über über 290.000 EW + 30.000 Touristen</t>
  </si>
  <si>
    <t>Für Planung, Bau und Betrieb solcher Anlagen hat der ZAK die ZAK Planungs-, Management- und Betriebsanlagen GmbH als 100%ige Tochter des Zweckverbands gegründet.</t>
  </si>
  <si>
    <t>ZAK</t>
  </si>
  <si>
    <t>Fernwärmenetzkarte</t>
  </si>
  <si>
    <t>Karte mir Wäremeversorgungsgebiet in Broschüre
im Jahresbericht 2013 Hinweise zu Unterauslastung und Gründe hierfür: KrW/AbfG- hausmüllähnlichem Gewerbeabfall ein energetisch verwertbarer Abfall -unterliegt keinem Ausschluss- und Benutzungszwang mehr. erhebliche Mengen an energetisch verwertbaren Abfällen in weit entfernte Anlagen abflossen, die zu sehr günstigen Konditionen diese Abfälle „verwerteten“</t>
  </si>
  <si>
    <t>Müllheizkraftwerk München Nord</t>
  </si>
  <si>
    <t>Landeshauptstadt München, Abfallwirtschaftsbetrieb München</t>
  </si>
  <si>
    <t>Stadtwerke München GmbH</t>
  </si>
  <si>
    <t>Müllheizkraftwerk München Nord
Münchner Str. 22
85774 Unterföhring</t>
  </si>
  <si>
    <t>komm. U. aber trotzdem GmbH??</t>
  </si>
  <si>
    <t>HKW Nord mit Müllverbrennungsanlage - Infos sehr dünn und schlecht</t>
  </si>
  <si>
    <t>Heißwasser, Dampf und E</t>
  </si>
  <si>
    <t>Zugriff am 13.06.2014; https://www.itad.de/ITAD/mitglieder/muellheizkraftwerk-muenchen-nord, https://www.awm-muenchen.de/gewerbe/anlieferung-beim-awm/heizkraftwerk.html?text=, http://www.swm.de/dms/swm/dokumente/unternehmen/energieerzeugung/broschuere-erzeugungsanlagen.pdf</t>
  </si>
  <si>
    <t>Abfallwirtschaftsbetrieb des Landkreises Neu-Ulm</t>
  </si>
  <si>
    <t>Landratsamt Neu-Ulm</t>
  </si>
  <si>
    <t xml:space="preserve"> E</t>
  </si>
  <si>
    <t>Landkreis Neu-Ulm, den Landkreis Unterallgäu und die Stadt Kaufbeuren. Außerdem entsorgt der AWB im MKW Weißenhorn anteilig auch kommunale Abfälle aus dem Landkreis Ravensburg. Abfälle zur energetischen Verwertung bezieht der AWB aus dem gesamten süddeutschen Raum</t>
  </si>
  <si>
    <t>1995/1996</t>
  </si>
  <si>
    <t>EEW Energy from Waste Stapelfeld GmbH</t>
  </si>
  <si>
    <t>zwei Verbrennungseinheiten, Vorschub-rost</t>
  </si>
  <si>
    <t>Gemischte Siedlungsabfälle</t>
  </si>
  <si>
    <t>Abfälle der Hansestadt Hamburg sowie des Südostens von Schleswig-Holstein</t>
  </si>
  <si>
    <t>Kreise Stormarn, Herzogtum Lauenburg sowie freie und Hansestadt Hamburg</t>
  </si>
  <si>
    <t>MVA Stapelfeld GmbH</t>
  </si>
  <si>
    <t xml:space="preserve">  Müllheizkraftwerk Tornesch-Ahrenlohe</t>
  </si>
  <si>
    <t>GAB Gesellschaft für Abfallwirtschaft und Abfallbehandlung des Kreises Pinneberg</t>
  </si>
  <si>
    <t>AVBKG Abfallverbrennungs- und Biokompost-Gesellschaft m.b.H.</t>
  </si>
  <si>
    <t>Haus-, Gewerbe- oder Sperrmüll</t>
  </si>
  <si>
    <t>1974 Quelle der GAB-Homepage sagt: 1984</t>
  </si>
  <si>
    <t>Müllheizkraftwerk Neustadt/Holstein</t>
  </si>
  <si>
    <t>eine Verbrennungseinheit, Rostfeuerung (wassergekühlt)</t>
  </si>
  <si>
    <t>ZVO Entsorgung GmbH</t>
  </si>
  <si>
    <t>Gericht stoppt Erweiterung des Müllheizkraftwerks )http://www.shz.de/schleswig-holstein/panorama/gericht-stoppt-muellheizkraftwerk-neustadt-id2050111.html)</t>
  </si>
  <si>
    <t>Zweckverband Ostholstein</t>
  </si>
  <si>
    <t>1996/1997</t>
  </si>
  <si>
    <t>Müllheizkraftwerk Kiel</t>
  </si>
  <si>
    <t>2 Verbrennungseinheiten, Feuerung: Walzenrost, Feuerraumgestaltung: Gleichstrom</t>
  </si>
  <si>
    <t>Hausmüll und hausmüllähnliche Abfälle</t>
  </si>
  <si>
    <t>Landeshauptstadt Kiel und Umland sowie Kreise Schleswig-Flensburg und Plön</t>
  </si>
  <si>
    <t>Mitte der 90er</t>
  </si>
  <si>
    <t>Müllverbrennung Kiel GmbH &amp; Co. KG (Seit 1998 ist das Unternehmen eine Kommanditgesellschaft, an dem die Landeshauptstadt Kiel mit 51 Prozent und die REMONDIS GmbH &amp; Co. KG mit 49 Prozent beteiligt sind)</t>
  </si>
  <si>
    <t>Landeshauptstadt Kiel</t>
  </si>
  <si>
    <t>2 Verbrennungseinheiten, Feuerung: Vorschubrost mit Gegenstromfeuerung (System von Roll), Feuerraumgestaltung: 2-Zug Kessel mit Naturumlauf</t>
  </si>
  <si>
    <t>Zweckverband Abfallverwertung Südwestpfalz (ZAS) (Landkreise Germersheim, Südliche Weinstraße, Südwestpfalz und die Städte Landau, Pirmasens und Zweibrücken)</t>
  </si>
  <si>
    <t>MHKW Pirmasens, Abfallbehandlungs GmbH &amp; Co. KG</t>
  </si>
  <si>
    <t>EEW Energy from Waste Saarbrücken GmbH</t>
  </si>
  <si>
    <t>rund 449.000 Einwohner (detaillierte Auflistung)</t>
  </si>
  <si>
    <t>2272 (detaillierte Auflistung)</t>
  </si>
  <si>
    <t>ZAS (Stadt Landau, Stadt Pirmasens, Stadt Zweibrücken, Landkreis Germersheim, Landkreis Südliche Weinstraße, Landkreis Südwestpfalz)</t>
  </si>
  <si>
    <t>Das Grundstück liegt in einem Sondergebiet und hat eine Fläche von ca. 76.000 m² (ca. 8 Fußballplätze); davon sind ca. 6.600 m² bebaut. Der umbaute Raum (Kubatur) umfasst 174.000 m³ (ca. 174 Einfamilienhäuser). Die maximale Gebäudehöhe beträgt 45,5 m bei einer Kaminhöhe von 50 m. Die max. Länge liegt bei 151 m und die max. Breite bei 70 m.</t>
  </si>
  <si>
    <t>Siedlungsabfälle, Gewerbeabfälle</t>
  </si>
  <si>
    <t>Ludwigshafen</t>
  </si>
  <si>
    <t>Müllheizkraftwerk Ludwigshafen</t>
  </si>
  <si>
    <t>ca. 800.000 Einwohner</t>
  </si>
  <si>
    <t>2010-2014 (Brandsanierung nach Großbrand)</t>
  </si>
  <si>
    <t>Neustadt a. d. Weinstraße, Ludwigshafen, Mannheim, Speyer, Frankenthal, Worms. LK Alzey-Worms, Rheim-Pfalz-Kreis, LK Bad Dürkheim, ZAK</t>
  </si>
  <si>
    <t>GML Abfallwirtschaftsgesellschaft mbH</t>
  </si>
  <si>
    <t>3 Kessel mit Walzenrostfeuerung, Feuerungsraum: 2 x Gleichstrom u. 1 x Mittelstrom</t>
  </si>
  <si>
    <t>GML Abfallwirtschaftsgesellschaft mbH (100% kommunales Gemeinschaftsunternehmen der Städte Ludwigshafen, Mannheim, Worms, Speyer, Neustadt/Weinstraße und Frankenthal/Pfalz sowie der Landkreise Alzey-Worms, Bad Dürkheim und des Rhein-Pfalz-Kreises. Ab 2015 wird der Gesellschafterkreis um die ZAK (Zentrale Abfallwirtschaft Kaiserslautern - gemeinsame kommunale Anstalt der Stadt und des Landkreises Kaiserslautern) erweitert.)</t>
  </si>
  <si>
    <t>Hausmüll, Sperrmüll, Gewerbeabfall</t>
  </si>
  <si>
    <t>rund 500000</t>
  </si>
  <si>
    <t>Entsorgungsgesellschaft Mainz mbH</t>
  </si>
  <si>
    <t>Industriegebiet  Ingelheimer Aue</t>
  </si>
  <si>
    <t>Durch die kompetente und zügige Bearbeitung der Genehmigungsunterlagen durch die Genehmigungsbehörde, der Struktur- und Genehmigungsdirektion Süd Neustadt in Neustadt (SGD Süd - Rheinland Pfalz) und aller an diesem Projekt Beteiligten ist es innerhalb von wenigen Monaten gelungen, einen rechtskräftigen Genehmigungsbescheid nach Bundes-Immissionsschutzgesetz (BImSchG) zu erlangen.</t>
  </si>
  <si>
    <t>Ö?</t>
  </si>
  <si>
    <t>Restmüll, Gewerbemüll</t>
  </si>
  <si>
    <t>StädteRegion Aachen, Kreis Düren (kommunale Abfälle) Euregio (Belgien und Niederlande) und Gewerbeabfälle überregional</t>
  </si>
  <si>
    <t>MVA Weisweiler GmbH &amp; Co. KG</t>
  </si>
  <si>
    <t>PPP</t>
  </si>
  <si>
    <t>Müllverbrennungsanlage Weisweiler</t>
  </si>
  <si>
    <t>3 Verbrennungseinheiten, Feuerung: Vorschubrost, Feuerraumgestaltung: Gegenstrom</t>
  </si>
  <si>
    <t>Stadtwerke Bonn GmbH</t>
  </si>
  <si>
    <t xml:space="preserve">MVA Müllverwertungsanlage Bonn GmbH </t>
  </si>
  <si>
    <t>3 Verbrennungseinheiten, Rostfeuerung, Feuerraumgestaltung Mittelstrom, dreizugig</t>
  </si>
  <si>
    <t>AVEA Entsorgungsbetriebe GmbH &amp; Co. KG</t>
  </si>
  <si>
    <t>AVEA GmbH &amp; Co. KG</t>
  </si>
  <si>
    <t>1430 (Entsorgungsgebiet der AVEA-Unternehmensgruppe)</t>
  </si>
  <si>
    <t>Stadt Leverkusen sowie den Rheinisch-Bergischen und den Oberbergischen Kreis (Entsorgungsgebiet der AVEA-Unternehmensgruppe)</t>
  </si>
  <si>
    <t>1996?</t>
  </si>
  <si>
    <t>66 % Gemischte Siedlungsabfälle, 7 % Sperrmüll, 5% Straßenkehricht, 22% Gewerbeabfälle</t>
  </si>
  <si>
    <t>6 Verbrennungseinheiten, Feuerungs:Walzenrost („System Düsseldorf “), Feuerraumgestaltung: Gleichstrom, Vierzugkessel</t>
  </si>
  <si>
    <t>Stadtwerke Düsseldorf AG, Müllverbrennungsanlage</t>
  </si>
  <si>
    <t>Stadtwerke Düsseldorf AG</t>
  </si>
  <si>
    <t>Bezirksregierung Köln</t>
  </si>
  <si>
    <t>5 Verbrennungseinheiten; Feuerung: Walzenrost, Vorschubrost; Feuerraumgestaltung: Mittelstrom</t>
  </si>
  <si>
    <t>AWG Abfallwirtschaftsgesellschaft mbH Wuppertal</t>
  </si>
  <si>
    <t>2006?</t>
  </si>
  <si>
    <t>2 Verbrennungseinheiten; Feuerraumgestaltung: Mittelstrom, dreizügig</t>
  </si>
  <si>
    <t>4 Verbrennungseinheiten; Walzenrostfeuerung; Feuerraumgestaltung: Gleichstrom</t>
  </si>
  <si>
    <t>Gemeinschafts-Müll-Verbrennungsanlage Niederrhein GmbH</t>
  </si>
  <si>
    <t xml:space="preserve">Gemeinschafts-Müll-Verbrennungsanlage Niederrhein GmbH </t>
  </si>
  <si>
    <t>diente vor dem Umbau als Kraftwerk der Concordia Bergbau AG; 1968 wird das Zechenkraftwerk der Concordia Bergbau Aktiengesellschaft in eine Verbrennungsanlage umgebaut</t>
  </si>
  <si>
    <t>Ö (aber 49% Beteiligung Remondis seit 2001)</t>
  </si>
  <si>
    <t>Städte Oberhausen und Duisburg sowie Kreise Kleve, Steinfurt und Coesfeld (aus letzteren nur Mengen)</t>
  </si>
  <si>
    <t>5 Verbrennungseinheiten; Feuerung: Walzenrost; Feuerraumgestaltung 3 x Mittelstrom, 2 x Gleichstrom</t>
  </si>
  <si>
    <t>EGK Entsorgungsgesellschaft Krefeld GmbH &amp; Co. KG</t>
  </si>
  <si>
    <t>Neben Abfällen aus Krefeld werden auch Kommunal- und Gewerbeabfälle hauptsächlich aus den Kreisen Viersen, dem Rhein-Kreis Neuss sowie der Stadt Mönchengladbach entsorgt.</t>
  </si>
  <si>
    <t>"Die Entsorgungsanlagen der EGK liegen nicht auf der grünen Wiese. Nur wenige Kilometer Luftlinie entfernt liegen Wohngebiete. Ein großes Naherholungsgebiet im Westen unserer Anlage ist nur durch eine Straße von uns getrennt. Besonders im Sommer wird das Freizeitangebot , das von Badesee, Surf-, Segel- und Regattastrecke bis hin zu großen Liegewiesen reicht, rege genutzt."</t>
  </si>
  <si>
    <t xml:space="preserve">Geestemünder Straße 23,  50735 Köln </t>
  </si>
  <si>
    <t>AVG Abfallentsorgungs- und Verwertungsgesellschaft Köln mbH</t>
  </si>
  <si>
    <t>Anlieferung des Mülls über Bahnanschluss als auch Anbindung an das Schnellstraßennetz, damit die Anlieferungsfahrzeuge nicht durch anliegende Ortsteile fahren müssen</t>
  </si>
  <si>
    <t>AMK - Abfallentsorgungsgesellschaft des Märkischen Kreises mbH</t>
  </si>
  <si>
    <t>3 Verbrennungseinheiten; Feuerung: Vorschubrost, luftgekühlt; Feuerraumgestaltung: Mittelstrom</t>
  </si>
  <si>
    <t xml:space="preserve">Eigenbetrieb (des Landkreises Nue-Ulm) ohne eigene Rechtspersönlichkeit </t>
  </si>
  <si>
    <t>AWB-Abfallberichte als download
Zuständigkeiten: 
Gemeinden im Kreis: Erfassung und Beförderung von Haus- und Sperrmüll sowie die Errichtung und den Betrieb der Wertstoffhöfe oder die Erfassung und Kompostierung von pflanzlichen Abfällen;
AWB: Beseitigung (Haus- und Sperrmüll) aus privaten Haushaltungen und dem Gewerbe, Verwertung der Wertstoffe
Karte des Einzugsgebietes MKW</t>
  </si>
  <si>
    <t xml:space="preserve">Zugruiff am 20.06.2014; http://www.awb-neu-ulm.de/html/awb.html, https://www.itad.de/ITAD/mitglieder/abfallwirtschaftsbetrieb-des-landkreises-neu-ulm-weissenhorn, http://www.awb-neu-ulm.de/html/muellkraft.html </t>
  </si>
  <si>
    <t>Hausmüll (inkl. Sperrmüll), Gewerbe</t>
  </si>
  <si>
    <t>Abfallwirtschaftsbetrieb Stadt Nürnberg - ASN</t>
  </si>
  <si>
    <t>Ö
(Eigenbetrieb der Stadt)</t>
  </si>
  <si>
    <t>Nürnberg, Fürth, Schwabach, dem Landkreis Nürnberger Land und dem Landkreis Fürth</t>
  </si>
  <si>
    <t>gemischte Siedlungsabfälle; Restabfall (Abfall zur Beseitigung) aus Haushalten und aus Gewerbebetrieben</t>
  </si>
  <si>
    <t>Achtung: EW keine gute Größe, weil auch Geberbetriebe hjierin entsorgen</t>
  </si>
  <si>
    <t>Karte Einzugsgebiet mit % und EW je Gemeinde
neue Anlage = Ersat f alte Anlage aus 63 (damals anderer Standort)</t>
  </si>
  <si>
    <t>Zugriff am 20.06.2014; https://www.itad.de/ITAD/mitglieder/muellverbrennungsanlage-nuernberg, http://www.nuernberg.de/internet/abfallwirtschaft/wir_ueber_uns.html, http://www.nuernberg.de/internet/abfallwirtschaft/muellverbrennung.html, http://www.nuernberg.de/internet/abfallwirtschaft/geschichte_mva.html</t>
  </si>
  <si>
    <t>934.000 EW</t>
  </si>
  <si>
    <t>Stadtwerke Rosenheim Gmbh &amp; Co. KG</t>
  </si>
  <si>
    <t>Stadtwerke Rosenheim GmbH &amp; Co. KG, Abt. Müllheizkraftwerk</t>
  </si>
  <si>
    <t>Müllheizkraftwerk Rosenheim
Färberstraße 47
83022 Rosenheim</t>
  </si>
  <si>
    <t xml:space="preserve">  Rostfeuerung im Gegenlauf-Überschub-Prinzip (1 Linie)</t>
  </si>
  <si>
    <t>(Heizkraftwerk: 1955) 
Müllverbrennung: 1964</t>
  </si>
  <si>
    <t>Ö (GmbH &amp; Co KG)</t>
  </si>
  <si>
    <t>Stadtwerke Rosenheim seit ´64</t>
  </si>
  <si>
    <t>Haus- und Gewerbeabfälle</t>
  </si>
  <si>
    <t>Zugriff am 20.06.2014; https://www.itad.de/ITAD/mitglieder/muellheizkraftwerk-rosenheim, https://www.swro.de/klimaschutz/muellheizkraftwerk.html, https://www.swro.de/klimaschutz/umwelterklaerung.html, https://www.swro.de/dokumente/upload/a62e4_2001_mhkw_umwelterkl%C3%A4rung.pdf, https://www.swro.de/dokumente/upload/5f523_2003_mhkw_umwelterkl%C3%A4rung.pdf, https://www.swro.de/dokumente/upload/459b3_2006_mhkw_umwelterkl%C3%A4rung.pdf, https://www.swro.de/dokumente/upload/d1480_2009_mhkw_umwelterkl%C3%A4rung.pdf, https://www.swro.de/dokumente/upload/34940_2012_mhkw_umwelterkl%C3%A4rung.pdf</t>
  </si>
  <si>
    <t>zentrumsnah, auf Gelände von Kraftwerk (´55),
Vorteil f Energienutzung; grenzt im Süden und Westen an Wohngebiete; im Norden und Westen an Gewerbegebiete</t>
  </si>
  <si>
    <t>400.000 EW (inkl. Gewerbe - umgerechnet)</t>
  </si>
  <si>
    <t>W (Fernwärme), Prozessdampf + E</t>
  </si>
  <si>
    <r>
      <t xml:space="preserve">Karte Fernwärme inkl. Standort MHKW
</t>
    </r>
    <r>
      <rPr>
        <sz val="11"/>
        <color rgb="FFFF0000"/>
        <rFont val="Calibri"/>
        <family val="2"/>
        <scheme val="minor"/>
      </rPr>
      <t xml:space="preserve">EMAS-Richtlinie; Teilnahme Ökoaudit - Indikatoren, direkte und indirkete Auswirkungen werden behandelt, versch. Grafiken
</t>
    </r>
    <r>
      <rPr>
        <b/>
        <sz val="11"/>
        <color rgb="FFFF0000"/>
        <rFont val="Calibri"/>
        <family val="2"/>
        <scheme val="minor"/>
      </rPr>
      <t>UE 2012 KERNINDIKATOREN</t>
    </r>
    <r>
      <rPr>
        <sz val="11"/>
        <color rgb="FFFF0000"/>
        <rFont val="Calibri"/>
        <family val="2"/>
        <scheme val="minor"/>
      </rPr>
      <t xml:space="preserve">, 
!! Umweltprogramm mit Ziel, Maßnahme, Verantwortlicher, Zeitraum
</t>
    </r>
    <r>
      <rPr>
        <sz val="11"/>
        <rFont val="Calibri"/>
        <family val="2"/>
        <scheme val="minor"/>
      </rPr>
      <t>!! Umwelterklärungen lesen !! -&gt; ausf. Info zur Anlage</t>
    </r>
  </si>
  <si>
    <t>Zweckverband Müllverwertung Schwandorf(ZMS)</t>
  </si>
  <si>
    <t>Zweckverband Müllverwertung Schwandorf (ZMS)</t>
  </si>
  <si>
    <t>Gegenlauf-Überschubrost (4 Linien)</t>
  </si>
  <si>
    <t>15.000 km²</t>
  </si>
  <si>
    <t xml:space="preserve">1.856.000 (inkl. Gewerbe) </t>
  </si>
  <si>
    <t>Haus-, Sperr- und Gewerbemüll</t>
  </si>
  <si>
    <t>ZMS</t>
  </si>
  <si>
    <t>17 Verbandsmitgliedder umfasst ZMS heute, nämlich die kreisfreien Städte Amberg, Bayreuth, Landshut, Regensburg und Weiden i. d. Opf., die Landkreise Amberg-Sulzbach, Bayreuth, Cham, Kulmbach, Landshut, Neumarkt i. d. Opf., Neustadt a. d. Waldnaab, Regensburg, Schwandorf, Tirschenreuth und die Abfallzweckverbände AZV Stadt und Landkreis Hof und ZAW Straubing Stadt und Land (Grafik)</t>
  </si>
  <si>
    <t>Ofenlinine 4 1994</t>
  </si>
  <si>
    <t>Zugriff am 20.06.2014; https://www.itad.de/ITAD/mitglieder/muellkraftwerk-schwandorf, http://z-m-s.de/index.html, http://z-m-s.de/downloads/zmsflyerrundgangaufgabenzieleseite1aenderung19.pdf, http://z-m-s.de/zweckverband/043741a2c50d28d03/index.html, http://z-m-s.de/downloads/2014zdf2013-web.pdf, http://z-m-s.de/downloads/zmsflyerrundgang2006a.pdf, http://z-m-s.de/downloads/index.html</t>
  </si>
  <si>
    <t>Ferntransportsystem u.a. mit Zügen Logistikkonzept</t>
  </si>
  <si>
    <t>Zweckverband Abfallwirtschaft Raum Würzburg</t>
  </si>
  <si>
    <t>Linie 1: Kombination aus wassergekühltem Vorschubrost und luftgekühltem Rückschubrost; Linien 2 und 3: Wassergekühlter Vorschubrost; Linien 1-3 trocken: Linien 1 und 2: Verdampfungskühler</t>
  </si>
  <si>
    <t>W + E</t>
  </si>
  <si>
    <t>Stadtwerke Würzburg AG</t>
  </si>
  <si>
    <t xml:space="preserve">ZVAWS - Zweckverband Abfallwirtschaft Raum Würzbirg: Stadt Würzburg, Landkreis Würzburg und Landkreis Kitzingen + Partner ABV Ansbach, die Landkreise Bad Kissingen, Neustadt/Aisch-Bad Windsheim, Weißenburg-Gunzenhausen und für den Ostalbkreis </t>
  </si>
  <si>
    <t>Zugriff am 23.06.2014; https://www.itad.de/ITAD/mitglieder/muellheizkraftwerk-wuerzburg, http://www.zvaws.de/infos/ZVAWSGeschichte2009.pdf, http://www.zvaws.de/verband/partner.html, http://www.zvaws.de/energieklima/uerklaerung.html, http://www.zvaws.de/energieklima/uerklaerung/ue1998.pdf</t>
  </si>
  <si>
    <t>Stadtwerke Würzburg AG (planerisch, technisch, Betrieb)
Erweiterung Müllbunker: Planfeststellungsverfahren
1980 Planfeststellungsbeschluss
Geschichte S. 26: Beteiligung wichtiger Fachbehörden, Öffentlichkeitsbeteiligung: sehr schnell: wg. 1 PERSON</t>
  </si>
  <si>
    <r>
      <t xml:space="preserve">EMAS
zahlreiche Umwelterklärungrn, Öko-Audit
</t>
    </r>
    <r>
      <rPr>
        <b/>
        <sz val="11"/>
        <rFont val="Calibri"/>
        <family val="2"/>
        <scheme val="minor"/>
      </rPr>
      <t>Literaturquellen zu PRO MVA</t>
    </r>
    <r>
      <rPr>
        <sz val="11"/>
        <rFont val="Calibri"/>
        <family val="2"/>
        <scheme val="minor"/>
      </rPr>
      <t>: http://www.zvaws.de/energieklima/untersuch.html, http://www.zvaws.de/infos/downloads.html
Gesetz über Kommunale Zusammenarbeit: auf dieser grundlage Bildung ZV
Geschichte S. 30: Probs mit Umsetzung TASi: es wird viel rechtswiederig deponiert -&gt; Mengen fehlen in den MVA (bis 2005. Ab 2005 alles ok) erst Deponieende führte zu vermehrtem Recycling
Karte BY MVA und ihre Einzugsgebiete</t>
    </r>
  </si>
  <si>
    <t>Gewerbegebiet "Würznug-Ost", 32.000 m² Betriebsgelände
 Flächen-
nutzungsplan als Gelände zur Ver- und Entsorgung mit
den Symbolen “Müllbeseitigung” und “Fernheiz-
kraftwerk” ausgewiesen. Vorher wurde es ausschließ-
lich landwirtschaftlich genutzt.
Die nächste geschlossene Wohnbebauung liegt mehr
als 700 Meter entfernt, Einrichtungen wie Krankenhäu-
ser oder Kindergärten befinden sich nicht in unmittel-
barer Nähe
4.221 m² umbaute Fläche</t>
  </si>
  <si>
    <t>522.000 (ZVAWS + Partner)</t>
  </si>
  <si>
    <t>GfA A.d.ö.R.</t>
  </si>
  <si>
    <t>Zugriff am 23.06.2014; https://www.itad.de/ITAD/mitglieder/ahkw-geiselbullach, https://www.gfa-online.com/, https://www.gfa-online.com/entsorgung.php, https://www.gfa-online.com/PDF/Unternehmen_PDF/image.pdf, https://www.gfa-online.com/PDF/Unternehmen_PDF/GfA_Eckdaten%202013.pdf</t>
  </si>
  <si>
    <t>Gemeinsames Kommunalunternehmen für Abfallwirtschaft Anstalt des öffentlichen Rechts der Landkreise Fürstenfeldbruck und Dachau
+ regionalen Wirtschaft f.d. energetische Verwertung 
LK haben einge AWBetriebe</t>
  </si>
  <si>
    <t xml:space="preserve">Gemeinschaftskraftwerk Schweinfurt GmbH  </t>
  </si>
  <si>
    <t>1994 (als Erweiterung eines KohleKW 1990)</t>
  </si>
  <si>
    <t>Gemeinschaftskraftwerk Schweinfurt GmbH (GKS betreibt ein Kohleheizkraftwerk mit integrierter thermischer Müllverwertungsanlage)</t>
  </si>
  <si>
    <t>MVA und KohleKW an einem Standort und als Verbund zu betrachten</t>
  </si>
  <si>
    <t>1,1 Mio. EW</t>
  </si>
  <si>
    <t>Zugriff am 23.6.2014; https://www.itad.de/ITAD/mitglieder/gemeinschaftskraftwerk-schweinfurt, http://www.gks-schweinfurt.de/index.php/de/, http://www.gks-schweinfurt.de/index.php/de/technische-anlagen/muellteil.html</t>
  </si>
  <si>
    <t>landesplanerischen und regionalplanerischen Gremien sahen für die Region Main-Rhön die Errichtung einer thermischen Abfallbehandlungsanlage im Raum Schweinfurt vor.</t>
  </si>
  <si>
    <t>swb Entsorgung GmbH &amp; Co. KG</t>
  </si>
  <si>
    <t xml:space="preserve"> swb Entsorgung GmbH &amp; Co. KG</t>
  </si>
  <si>
    <t>Vorschubrost (4 Linien)</t>
  </si>
  <si>
    <t>Metropolregion Bremen/ Oldenburg, Nordwesten Niedersachsens, die nord-holländische Gebietskörperschaften</t>
  </si>
  <si>
    <t>Stadtgemeinde Bremen</t>
  </si>
  <si>
    <t>1969 (MKK 2009)</t>
  </si>
  <si>
    <t>MVA und  Mittelkalorik-Kraftwerk in räumlicher Nähe (7km) zueinenander
westlich des seinerzeit geplanten Universitätsgeländes errichtet. Universität und das MHKW entstanden auf der grünen Wiese, aber noch stadtnah nördlich des eigentlichen Stadtkerns. Das Gebiet ist direkt über den südlich des MHKW gelegenen Bürgerpark und Stadtwald aus der Stadt auch fußläufig erreichbar. Auf der nördlichen Seite liegen, getrennt durch die Bundesautobahn A 27 nach Bremerhaven, die Wiesen und landwirtschaftlich genutzten Flächen des Blocklands, das heute auch die 1989 in Betrieb genommene Blocklanddeponie beherbergt. Das Blockland wird weitläufig von der Wümme und deren kleineren Zuflüssen und Gräben geprägt, deren Wiesenlandschaft den Zugvögeln als Rast dient. Weite Teile des Blocklandes sind heute als Landschaftsschutzgebiete ausgewiesen. Einige vereinzelte Einfamilienhäuser finden sich heute in näherer Nachbarschaft südlich des MHKW an der Hemmstraße, die ansonsten dort durch Kleingärten geprägt ist. Die nächste größere Wohnbebauung liegt südlich in rund 1,5 Kilometer Entfernung am Weidedamm im Stadtteil Findorff</t>
  </si>
  <si>
    <t>Zugriff am 23.06.2014; https://www.itad.de/ITAD/mitglieder/muellheizkraftwerk-bremen, http://www.swb-entsorgung.de/_media/pdf/01922_003_2014_HB_entsorgungs_bro_D_WEB.pdf, http://www.swb-entsorgung.de/_media/pdf/complete.pdf, http://www.swb-entsorgung.de/logistik.php</t>
  </si>
  <si>
    <t>Bremerhavener Entsorgungsgesellschaft mbH</t>
  </si>
  <si>
    <t>Treppenvorschubrost (3 Linien)</t>
  </si>
  <si>
    <t>Zugriff am 23.06.2014; https://www.itad.de/ITAD/mitglieder/muell-heiz-kraftwerk-bremerhaven, http://www.beg-bhv.de/</t>
  </si>
  <si>
    <t>Müllheizkraftwerk Frankfurt am Main AVA GmbH / Mainova</t>
  </si>
  <si>
    <t>Müllheizkraftwerk Frankfurt am Main GmbH</t>
  </si>
  <si>
    <t>gemischte Siedlungsabfälle</t>
  </si>
  <si>
    <t>FES GmbH und die Mainova AG</t>
  </si>
  <si>
    <t xml:space="preserve">Zugriff am 23.06.2014; https://www.itad.de/ITAD/mitglieder/muellheizkraftwerk-frankfurt-am-main, http://www.mhkw-frankfurt.de/, http://mhkw-frankfurt.de/betrieb/historie/, </t>
  </si>
  <si>
    <t>Müllheizkraftwerk Kassel GmbH</t>
  </si>
  <si>
    <t>Müllheizkraftwerk Kassel
Am Lossewerk 8-10
34123 Kassel
0561 782-4030</t>
  </si>
  <si>
    <t>(1968 (MVA) 1995 MHKW</t>
  </si>
  <si>
    <t>Hausmüll, hausmüllähnlicher Gewerbemüll</t>
  </si>
  <si>
    <t>Lossewiesen (Erschließung des Standortes 1911 f. KW Losse (Braunkohle) --&gt; auf selben Standort entsteht MVA; Umbau des ehemaligen Lossekraftwerkes am östlichen Stadtrand von Kassel im Stadtteil Bettenhausen</t>
  </si>
  <si>
    <t>ZAS Zweckverband Abfallverwertung Südhessen</t>
  </si>
  <si>
    <t>HEAG Südhessische Energie AG (HSE)</t>
  </si>
  <si>
    <t>Hausmüll, Sperrmüll* und hausmüllähnliche Abfälle aus privaten Haushaltungen, Gewerbe und Industrie (gemischte Siedlungsabfälle)</t>
  </si>
  <si>
    <t xml:space="preserve">Mitglieder des ZAS (Darmstadt, der Landkreis Darmstadt-Dieburg und der Müllabfuhr Zweckverband Odenwald). Ergänzt werden sie durch die beiden Kooperationspartner Kreis Groß-Gerau und Kreis Bergstraße </t>
  </si>
  <si>
    <t>1.451.000 EW (ZAS + Partner)</t>
  </si>
  <si>
    <t>Zugriff am 27.06.2014; https://www.itad.de/ITAD/mitglieder/muellheizkraftwerk-kassel, http://www.mhkw-kassel.de/, http://www.mhkw-kassel.de/mhkw/Das_MHKW/Historie/index.htm, http://www.mhkw-kassel.de/mhkw/Daten_Zahlen/Gesamtleistung/index.htm, http://www.kvg.de/fileadmin/kvv/dokumente/Geschaeftsberichte/KVV_Geschaeftsbericht_Report_2012.pdf,</t>
  </si>
  <si>
    <t>Zugriff am 27.06.2014; https://www.itad.de/ITAD/mitglieder/muellheizkraftwerk-darmstadt, http://www.zas-darmstadt.de/der-zas.html, http://www.zas-darmstadt.de/fileadmin/user_upload/downloads/zas_imagebroschuere.pdf</t>
  </si>
  <si>
    <t>AGR RZR Herten</t>
  </si>
  <si>
    <t>nahezu alle brennbaren Abfälle; kommunale Siedlungs- und für Gewerbeabfälle (Drehrohröfen: Sonderabfälle)</t>
  </si>
  <si>
    <t>Siedlungsmüllverbrennungsanlage: 1. BezReg Münster, 2. Ruhrgebiet, 3. NRW, 4. BRD Industriemüllverbrennungsanlage: 1. BEzReg Münster, 2. NRW, 3. NRW, 4. Ausland im Rahmen von Notifizierungsverfahren</t>
  </si>
  <si>
    <t>Abfallentsorgungs-Gesellschaft Ruhrgebiet (AGR)</t>
  </si>
  <si>
    <r>
      <t xml:space="preserve">BezReg Münster als zuständige Genehmigungsbehörde// </t>
    </r>
    <r>
      <rPr>
        <sz val="11"/>
        <color rgb="FFFF0000"/>
        <rFont val="Calibri"/>
        <family val="2"/>
        <scheme val="minor"/>
      </rPr>
      <t>RVR???</t>
    </r>
  </si>
  <si>
    <t>RVR?</t>
  </si>
  <si>
    <t>AGR</t>
  </si>
  <si>
    <t>20009 (Inbetriebnahme RZR Herten II)</t>
  </si>
  <si>
    <t>RZR I und RZR II</t>
  </si>
  <si>
    <t>AWP</t>
  </si>
  <si>
    <t>4 Verbrennungseinheiten; luftgekühlter Vorschubrost; Mittelstromfeuerung</t>
  </si>
  <si>
    <t>MVA Hamm Betreiber-GmbH</t>
  </si>
  <si>
    <t>MVA Hamm Eigentümer GmbH</t>
  </si>
  <si>
    <t>rund 900.000 Einwohner</t>
  </si>
  <si>
    <t>Städte Hamm und Dortmund sowie die Kreise Unna, Soest und Warendorf (regionale Kooperation) Es gibt Garantiemengen der einzelnen kommunalen Gesellschafter (http://www.mva-hamm.de/Die-MVA/Regionale-Kooperation/139410,1031,139406,-1.aspx)</t>
  </si>
  <si>
    <t xml:space="preserve">Mobile Sorptionsspeicher (MobS) sind eine Option diese thermischen Energien nutzbar zu machen. Das ZAE Bayern führt dazu ein F &amp; E Projekt (BMWI-Förderung: 0327383B) im Verbund mit der Firma Hoffmeier Industrieanlagen und der Müllverbrennungsanlage Hamm (MHB) durch. Das Projekt begann im Dezember 2009 und soll 2013 abgeschlossen werden. Ziel des Vorhabens ist es, einen mobilen Wärmespeicher auf der Basis eines offenen Sorptionsprozesses zu entwickeln und dazu eine Demonstrationsanlage zu errichten und zu betreiben. </t>
  </si>
  <si>
    <t>3 Verbrennungseinheiten; Feuerung: Walzenrost; Feuerraumgestaltung: Mittelstrom</t>
  </si>
  <si>
    <t>HEB GmbH Hagener Entsorgungsbetrieb</t>
  </si>
  <si>
    <t>HUI Hagener Umweltservice- und Investitionsgesellschaft mbH</t>
  </si>
  <si>
    <t>aktuell Bau einer neuen Stromturbine (Da besonders in den Sommermonaten weniger Fernwärme abgenommen wird, produziert die Turbine zukünftig aus der überschüssigen Wärme Energie. )</t>
  </si>
  <si>
    <t xml:space="preserve">schadstoffhaltige Abfälle, zum Beispiel Lacke, Reinigungsmittel, Batterien (gilt nicht für Gewerbe, Einzelhandel und Industrie) Papier, Pappe, Kartonagen, Glas, Korken, Verkaufverpackungen, Elektroschrott (gilt nur eingeschränkt für Gewerbekunden)
</t>
  </si>
  <si>
    <t>4 Verbrennungseinheiten; Feuerung: Walzenroste; Feuerraumgestaltung 1x Gleichstrom, 3x Mittelstrom</t>
  </si>
  <si>
    <t>Hausmüll, -ähnlicher Gewerbemüll, Sperrmüll</t>
  </si>
  <si>
    <t>„5 Karnap-Städte“ Essen, Gelsenkirchen, Mülheim a.d. Ruhr, Bottrop und Gladbeck</t>
  </si>
  <si>
    <t>ca. 1,3 Mio EW</t>
  </si>
  <si>
    <t>RWE Generation SE</t>
  </si>
  <si>
    <t>"Karnap hat eine über 60-jährige Tradition als Kraftwerksstandort. Bereits Anfang der 60er Jahre wurde durch Umbauten am damaligen Steinkohlenkraftwerk mit der Müllverbrennung begonnen. Die alte Anlage wurde 1987 stillgelegt und durch ein modernes Müllheizkraftwerk ersetzt."</t>
  </si>
  <si>
    <t>Feuerung: Rostfeuerung mit Gegenlaufüberschubrost; Feuerraumgestaltung: Mittelstromfeuerung</t>
  </si>
  <si>
    <t>MVA Bielefeld-Herford GmbH</t>
  </si>
  <si>
    <t>Interargem GmbH</t>
  </si>
  <si>
    <t>Kommunaler Träger</t>
  </si>
  <si>
    <t>Haus- und Gewerbeabfall</t>
  </si>
  <si>
    <t>2 Verbrennungseinheiten; Feuerung: Walzenrost; Feuerraumgestaltung: Gleichstrom</t>
  </si>
  <si>
    <t>Kreis Weseler Abfallgesellschaft mbH &amp; Co. KG</t>
  </si>
  <si>
    <t>Kreis Wesel</t>
  </si>
  <si>
    <t>13 Kommunen des Kreises Wesel</t>
  </si>
  <si>
    <t>Kreis Weseler Abfallgesellschaft</t>
  </si>
  <si>
    <t>2 Verbrennungseinheiten; Feuerung: wassergekühlter Rost; Feuerraumgestaltung: vertikal</t>
  </si>
  <si>
    <t>Hannover ( EEW Energy from Waste Hannover GmbH )</t>
  </si>
  <si>
    <t>EEW Energy from Waste Hannover GmbH</t>
  </si>
  <si>
    <t xml:space="preserve">EEW Energy from Waste Hannover GmbH </t>
  </si>
  <si>
    <t>Stadt Hannover, dem Landkreis Hildesheim und dem Abfallzweckverband Celle</t>
  </si>
  <si>
    <t>verschiedene Abfallfraktionen sowie Gewerbeabfälle</t>
  </si>
  <si>
    <t>Zentraldeponie der Stadt Hannover</t>
  </si>
  <si>
    <t>Einwendungen des BUND im Planfeststellungsverfahren zur Müllverbrennungsanlage in Hannover-Lahe: http://region-hannover.bund.net/fileadmin/bundgruppen/bcmshannover/energiewirtschaft/MVA/Einwendungen_MVA_Lahe.pdf</t>
  </si>
  <si>
    <t>SRS EcoTherm GmbH</t>
  </si>
  <si>
    <t>SRS EcoTherm GmbH Salzbergen</t>
  </si>
  <si>
    <t>etwa 300.000</t>
  </si>
  <si>
    <t xml:space="preserve">Zugriff am 03.07.2014: https://www.itad.de/ITAD/mitglieder/thermische-abfallbehandlungsanlage-salzbergen-tas, http://www.srs-ecotherm.de/die-tas.html, http://www.srs-ecotherm.de/die-tas/fakten.html </t>
  </si>
  <si>
    <t>Landkreis Emsland (kommunale Abfälle)
Niederlande
Gewerbeabfälle überregional</t>
  </si>
  <si>
    <t>Entsorgungssicherheit für 8 benachbarte Landkreise</t>
  </si>
  <si>
    <t>EEW Energy from Waste Helmstedt GmbH</t>
  </si>
  <si>
    <t>BKB TRV GmbH (Braunschweigische Kohlen-Bergwerke TRV HmbH) Firmiert seit 2008 unter dem Namen EEW Energy from Waste Helmstedt GmbH</t>
  </si>
  <si>
    <t>Zugriff am 17.07.2014: http://www.eew-energyfromwaste.com/fileadmin/content/Materialbestellung/Helmstedt_Standortflyer.pdf, http://www.eew-energyfromwaste.com/de/unsere-standorte/helmstedt.html, https://www.itad.de/ITAD/mitglieder/e-on-energy-from-waste-helmstedt-gmbh</t>
  </si>
  <si>
    <t xml:space="preserve">Feuerung: 3 x Vorschubrost / 1 x Wirbelschicht (Altholz); Feuerraumgestaltung: 3x Mittelstrom </t>
  </si>
  <si>
    <t>Enertec Hameln GmbH</t>
  </si>
  <si>
    <t>Haus- und Gewerbeabfall sowie Altholz (Biomasse-Kraftwerk)</t>
  </si>
  <si>
    <t>Zugriff am 17.07.2014: https://www.itad.de/ITAD/mitglieder/enertec-hameln-gmbh, http://www.enertec-hameln.de/Abfall_und_Energie/Abfallverbrennung/index.php, http://www.enertec-hameln.de/Umwelt_und_Technik/Anlagendaten_Hameln.php</t>
  </si>
  <si>
    <t>EVI Europark</t>
  </si>
  <si>
    <t>2 Verbrennungseinheiten, Feuerraumgestaltung: Feuerauskleidung</t>
  </si>
  <si>
    <t>EVI Abfallverwertung B.V. &amp; Co. KG</t>
  </si>
  <si>
    <t xml:space="preserve">EVI Abfallverwertung B.V. &amp; Co. KG </t>
  </si>
  <si>
    <t>Bahnanschluss sowie Verkehrsanbindung an die Bundesautobahn A 2, Standort Helmstedt verfügt über eine lange Tradition in der Energieerzeugung. Braunkohlekraftwerk</t>
  </si>
  <si>
    <t>befindet sich an der deutsch-niederländischen Grenze im grenzüberschreitenden Industriegebiet Europark zwischen dem deutschen Ort Laar/Emlichheim und der niederländischen Stadt Coevorden. Aus dieser geografischen Position heraus kann EVI auf dem deutschen und dem niederländischen Abfallmarkt eine Rolle spielen.</t>
  </si>
  <si>
    <t>grenzüberschreitende privatwirtschaftliche Initiative, die einzigartig ist in Europa. Gelegen an der Grenze zwischen dem niederländischen Coevorden und dem deutschen Emlichheim/Laar befindet sich EVI mit ihrem Areal auf beiden Seiten der Grenze</t>
  </si>
  <si>
    <t>Zugriff am 17.07.2014: https://www.itad.de/ITAD/mitglieder/evi-abfallverwertung-b-v-co-kg, http://www.evi-europark.de/de/logistik, http://www.evi-europark.de/de/%C3%BCber-evi</t>
  </si>
  <si>
    <t xml:space="preserve">Zugriff am 17.07.2014: https://www.itad.de/ITAD/mitglieder/thermische-abfallverwertungsanlage-tav-ludwigslust, </t>
  </si>
  <si>
    <t>ALBA Nord GmbH</t>
  </si>
  <si>
    <t xml:space="preserve">ANDRON GmbH &amp; Co.KG </t>
  </si>
  <si>
    <t>1 Verbrennungseinheit;  Von Roll-Vorschubrost m. wasser- u. luftgekühlten Rostzonen (Feuerung), Feuerraumgestaltung: Feuerfest ausgekleidete und gekühlte Membranwände, 3-Zug-Naturumlauf-Dampferzeuger</t>
  </si>
  <si>
    <t xml:space="preserve"> Müllverwertung Rugenberger Damm Hamburg </t>
  </si>
  <si>
    <t xml:space="preserve">MVR Müllverwertung Rugenberger Damm GmbH &amp; Co. KG </t>
  </si>
  <si>
    <t>2 Verbrennungseinheiten, Feuerung: Vorschubrost, Mittelstromfeuerung</t>
  </si>
  <si>
    <t>unter anderen: Stade, Rotenburg (Wümme), Soltau, Harburg</t>
  </si>
  <si>
    <t>Zugriff am 17.07.2014: https://www.itad.de/ITAD/mitglieder/muellverwertung-rugenberger-damm-hamburg, http://www.mvr-hh.de/Muellverbrennung-heute.55.0.html, http://www.mvr-hh.de/Geschichte.56.0.html</t>
  </si>
  <si>
    <t xml:space="preserve">Müllverwertung Borsigstraße GmbH </t>
  </si>
  <si>
    <t>2 Verbrennungseinheiten, Feuerung: Vorschubrost, Feuerraumgestaltung: Mittelstrom</t>
  </si>
  <si>
    <t>Zugriff am 17.07.2014: https://www.itad.de/ITAD/mitglieder/muellverwertung-borsigstrasse-hamburg, http://www.mvr-hh.de/Muellverbrennung-heute.55.0.html</t>
  </si>
  <si>
    <t>Stadtreinigung Hamburg (SRH) vertraglich bis 2014 gesichert</t>
  </si>
  <si>
    <t xml:space="preserve">Stadtreinigung Hamburg </t>
  </si>
  <si>
    <t>Stadtreinigung Hamburg</t>
  </si>
  <si>
    <t>2 Verbrennungseinheiten, Feuerung: Rückschubrost, Feuerraumgestaltung: Natur-Umlauf-Dampferzeuger</t>
  </si>
  <si>
    <t>bis zu 105.000 Mg/a bis 2015 an 2 Kreise in Schleswig-Holstein abgegeben</t>
  </si>
  <si>
    <t>Zugriff am 17.07.2014: https://www.itad.de/ITAD/mitglieder/muellverbrennung-stellinger-moor-hamburg, http://www.mvr-hh.de/Muellverbrennung-heute.55.0.html</t>
  </si>
  <si>
    <t>Müllheizkraftwerk Offenbach</t>
  </si>
  <si>
    <t>Energieversorgung Offenbach AG</t>
  </si>
  <si>
    <t>3 verbrennungseinheiten, Feuerung: Walzenrost, Feuerraumgestaltung: Gleichstrom</t>
  </si>
  <si>
    <t>Zugriff am 17.07.2014: https://www.itad.de/ITAD/mitglieder/muellheizkraftwerk-offenbach, http://www.evo-ag.de/</t>
  </si>
  <si>
    <t>Zugriff am 26.05.2014: https://www.stadtwerke-erfurt.de/pb/site/swegruppe/get/documents/swe/Dokumente/Konzern/Allgemein/swe_raba_14_sRGB_internet.pdf</t>
  </si>
  <si>
    <t>Zugriff am 26.05.2014; http://www.zast.info/raba_daten.html; http://www.eib.org/attachments/pipeline/20030450_nts_de.pdf</t>
  </si>
  <si>
    <t>Zugriff am 02.06.2014: https://www.sita-deutschland.de/kompetenzen/technik/energetische-abfallverwertung.html, http://www.ksj.jena.de/fm/41/AVS_Zorbau.pdf, http://www.susa-verlag.de/epaper/AV_Zorbau/page3.html#/2, https://www.itad.de/ITAD/mitglieder/abfallverwertung-zorbau</t>
  </si>
  <si>
    <t>Zugriff am 02.06.2014: http://www.mhkw-rothensee.de/index.php, http://www.eew-energyfromwaste.com/de/unsere-standorte/rothensee.html, http://www.mhkw-rothensee.de/download/_broschur_mhkw.pdf, http://www.wf-ingbau.de/kompetenzen/ingenieurbau/energie-kraftwerksbau/abfallverwertung/projekte/mhkw-muellheizkraftwerk-rothensee-in-magdeburg-linien-1-bis-4.html, https://www.itad.de/ITAD/mitglieder/muellheizkraftwerk-rothensee-magdeburg</t>
  </si>
  <si>
    <t>02.06.2014: http://www.evza.de/service/EVZA.pdf, https://www.itad.de/ITAD/mitglieder/evza-stassfurt</t>
  </si>
  <si>
    <t>Zugriff am 04.06.2014: http://www.entsorgungsverband.de/abfall/entsorgungsanlagen/ahkw-neunkirchen/, https://www.eew-energyfromwaste.com/fileadmin/content/Materialbestellung/Neunkirchen_Standortflyer.pdf</t>
  </si>
  <si>
    <t>Zugriff am 04.06.2014: http://www.ava-velsen.de/index.php?id=11, http://www.entsorgungsverband.de/abfall/anlagen/ava-velsen/, http://www.sol.de/titelseite/topnews/Velsen-Bergbau-Bergbau-Gutachter-Grube-Velsen-hat-hohen-Rang;art26205,3763639</t>
  </si>
  <si>
    <t>Zugriff am 16.06.2014: http://www.abendblatt.de/region/stormarn/article126454649/Muellverbrennungsanlage-in-Stapelfeld-bleibt-bestehen.html, https://www.itad.de/ITAD/mitglieder/e-on-energy-from-waste-stapelfeld-gmbh, http://www.eew-energyfromwaste.com/de/unsere-standorte/stapelfeld.html</t>
  </si>
  <si>
    <t>Zugriff am 16.06.2014: https://www.itad.de/ITAD/mitglieder/avbkg-tornesch-ahrenlohe, http://www.gab-tornesch.de/gab/~verbunds_partner//~verbrennungsanlage</t>
  </si>
  <si>
    <t>Zugriff am 16.06.2014: https://www.itad.de/ITAD/mitglieder/muellheizkraftwerk-neustadt-holstein, http://www.zvo-entsorgung.de/muellheizkraftwerk.html, http://www.zvo-entsorgung.de/fileadmin/user_upload/zvo-kommunaler_abfall/Abfallwirtschaftskonzept-Ostholstein-Fortschreibung-2013-2018.pdf</t>
  </si>
  <si>
    <t>Zugriff am 16.06.2014: https://www.itad.de/ITAD/mitglieder/muellheizkraftwerk-kiel, http://www.mvkiel.de/Das_Unternehmen.html, http://www.mvkiel.de/Die_Anlage.html, http://www.mvkiel.de/Das_Unternehmen.html</t>
  </si>
  <si>
    <t>Zugriff am 16.06.2014: https://www.itad.de/ITAD/mitglieder/mhkw-pirmasens, http://www.eew-energyfromwaste.com/fileadmin/content/Materialbestellung/Pirmasens_Standortflyer.pdf, http://www.zas-ps.de/eckdaten_mhkw.php, http://www.zas-ps.de/verbandsgebiet.php, http://www.zas-ps.de/allgemein_mhkw.php, http://www.zas-ps.de/umwelt_mhkw.php</t>
  </si>
  <si>
    <t>Zugriff am 16.06.2014: https://www.itad.de/ITAD/mitglieder/muellheizkraftwerk-ludwigshafen, http://www.gml-ludwigshafen.de/muellheizkraftwerk-ludwigshafen/gebietskoerperschaften/, http://www.gml-ludwigshafen.de/ueber-uns/kennzahlen-unternehmen/, http://www.gml-ludwigshafen.de/muellheizkraftwerk-ludwigshafen/kennzahlen-mhkw/, http://www.gml-ludwigshafen.de/muellheizkraftwerk-ludwigshafen/meilensteine/</t>
  </si>
  <si>
    <t>Zugriff am 16.06.2014: https://www.itad.de/ITAD/mitglieder/mva-weisweiler-gmbh-co-kg, http://mva-weisweiler.de/mainnavi/die-mva/portrait/, http://mva-weisweiler.de/mainnavi/die-mva/fakten/, http://www.bezreg-koeln.nrw.de/brk_internet/organisation/abteilung05/dezernat_52/abfallwirtschaftsplanung/band2_anhang3_10-13.pdf</t>
  </si>
  <si>
    <t>Zugriff am 18.06.2014: https://www.itad.de/ITAD/mitglieder/muellverwertungsanlage-bonn, http://www.swb-verwertung.de/verwertung/abfall-energie/emissionen-stoffbilanz.html, http://www.swb-verwertung.de/verwertung/anlage/zahlendatenfakten.html, http://www.returo.de/de/entsorgungsanlagen/, http://www.bezreg-koeln.nrw.de/brk_internet/organisation/abteilung05/dezernat_52/abfallwirtschaftsplanung/band2_anhang3_10-13.pdf</t>
  </si>
  <si>
    <t>Zugriff am 18.06.2014: https://www.itad.de/ITAD/mitglieder/muellheizkraftwerk-leverkusen, http://www.avea.info/unternehmen/entsorgungsgebiet/, http://www.avea.info/angebotspalette/thermische-behandlung/, http://www.returo.de/de/entsorgungsanlagen/, http://www.bezreg-koeln.nrw.de/brk_internet/organisation/abteilung05/dezernat_52/abfallwirtschaftsplanung/band2_anhang3_10-13.pdf</t>
  </si>
  <si>
    <t>Zugriff am 18.06.2014: https://www.itad.de/ITAD/mitglieder/awg-abfallwirtschaftsgesellschaft-mbh-wuppertal, http://www.awg-wuppertal.de/web/awg.php?sid=11400, http://www.awg.wuppertal.de/web/awg.php?sid=11098, http://www.awg-wuppertal.de/web/awg.php?sid=10900, http://www.awg-wuppertal.de/web/awg.php?sid=11000</t>
  </si>
  <si>
    <t>Zugriff am 18.06.2014: https://www.itad.de/ITAD/mitglieder/muellheizkraftwerk-solingen, http://www2.solingen.de/C125739700644139/0/47FBD64D7F01B5F1C1257A7C001B65EC?OpenDocument</t>
  </si>
  <si>
    <t>Zugriff am 18.06.2014: https://www.itad.de/ITAD/mitglieder/muell-verbrennungsanlage-niederrhein, http://www.gmva.de/about/index.html, http://www.gmva.de/about/zahlenfakten/produktionsdaten.html, http://www.gmva.de/about/chronik/index.html</t>
  </si>
  <si>
    <t>Zugriff am 18.06.2014: https://www.itad.de/ITAD/mitglieder/mkva-krefeld, http://www.egk.de/index.php, http://www.egk.de/beteiligungen.php, http://www.egk.de/verbrennung.php, http://www.egk.de/energiegewinnung.htm, http://www.egk.de/Flyer_EGK.pdf</t>
  </si>
  <si>
    <t>Zugriff am 18.06.2014: https://www.itad.de/ITAD/mitglieder/abfallentsorgung-koeln, http://www.avgkoeln.de/de/verbrennung, http://www.avgkoeln.de/de/verbrennung/leistungsdaten, http://www.bezreg-koeln.nrw.de/brk_internet/organisation/abteilung05/dezernat_52/abfallwirtschaftsplanung/band2_anhang3_10-13.pdf, http://www.stadt-koeln.de/mediaasset/content/pdf57/24.pdf</t>
  </si>
  <si>
    <t xml:space="preserve">Zugriff am 03.07.2014: https://www.itad.de/ITAD/mitglieder/agr-rzr-herten, http://www.agr.de/agr-rzr-herten/, http://www.agr.de/unternehmen/, http://213.241.158.147/rzr-herten/mva/rzr_portrait.asp?navid=3, http://213.241.158.147/rzr-herten/abfallannahme/rzr_einzugsgebiet.asp?navid=24, </t>
  </si>
  <si>
    <t xml:space="preserve">Zugriff am 03.07.2014: https://www.itad.de/ITAD/mitglieder/muellverbrennungsanlage-hamm, http://www.mva-hamm.de/0,1031,139432,-1.aspx, http://www.mva-hamm.de/MobS/139996,1031,139406,-1.aspx, http://www.mva-hamm.de/Die-MVA/139472,1031,111427,-1.aspx, http://www.mva-hamm.de/Die-MVA/Regionale-Kooperation/139410,1031,139406,-1.aspx, </t>
  </si>
  <si>
    <t>Zugriff am 03.07.2014: https://www.itad.de/ITAD/mitglieder/muellverbrennungsanlage-hagen, http://www.heb-hagen.de/ueber-uns.html, http://www.heb-hagen.de/component/content/article/386-erster-spatenstich-fuer-stromturbine.html, http://www.heb-hagen.de/ueber-uns/anlieferung.html, http://www.heb-hagen.de/ueber-uns/technik.html</t>
  </si>
  <si>
    <t>Zugriff am 03.07.2014: https://www.itad.de/ITAD/mitglieder/muellheizkraftwerk-essen-karnap, https://www.rwe.com/web/cms/de/1757474/rwe-generation-se/standorte/deutschland/weitere-kraftwerke/</t>
  </si>
  <si>
    <t>Zugriff am 03.07.2014: https://www.itad.de/ITAD/mitglieder/mva-bielefeld-herford-gmbh, http://www.interargem.de/Unternehmen/Portraet/Geschichte.php, http://www.mva-bielefeld.de/Abfall_und_Energie/Energieerzeugung/index.php, http://www.mva-bielefeld.de/Abfall_und_Energie/Energieerzeugung/Strom.php, http://www.mva-bielefeld.de/Abfall_und_Energie/Energieerzeugung/Fernwaerme.php</t>
  </si>
  <si>
    <t>Zugriff am 03.07.2014: https://www.itad.de/ITAD/mitglieder/e-on-energy-from-waste-hannover-gmbh, http://www.eew-energyfromwaste.com/de/unsere-standorte/hannover.html#c342b, http://www.eew-energyfromwaste.com/de/unsere-standorte/hannover.html#c344b</t>
  </si>
  <si>
    <t>Müllverbrennungsanlage, 1 Verbrennungseinheit; Vorschubrost; Feuerraumgestaltung: Mittelstrom</t>
  </si>
  <si>
    <t xml:space="preserve">Abfallentsorgungszentrum (AEZ) Asdonkshof
Graftstr. 25
47475 Kamp-Lintfort </t>
  </si>
  <si>
    <t>Thermische Abfallbehandlungsanlage Salzbergen (TAS) Neuenkirchener Str. 8
48499 Salzbergen</t>
  </si>
  <si>
    <t xml:space="preserve">EEW Energy from Waste Helmstedt GmbH 
An der B 244
38350 Helmstedt </t>
  </si>
  <si>
    <t>Müllheizkraftwerk Frankfurt am Main
Heddernheimer Landstr. 157
60439 Frankfurt
069 212-29025</t>
  </si>
  <si>
    <t xml:space="preserve">Rückschubrost (4 Linien, davon 2 Müll, 2 Steinkohle) </t>
  </si>
  <si>
    <t>Müllkraftwerk Schwandorf
Alustraße 7
92421 Schwandorf
09431-631-0</t>
  </si>
  <si>
    <t>Müllheizkraftwerk Würzburg
Gattinger Str. 31
97076 Würzburg</t>
  </si>
  <si>
    <t xml:space="preserve">AHKW Geiselbullach
Josef-Kistler-Weg 22
82140 Olching
08142/286720 </t>
  </si>
  <si>
    <t>Müllverbrennungsanlage Nürnberg
Hintere Marktstr. 4
90441 Nürnberg
(09 11) 2 31 - 77 00</t>
  </si>
  <si>
    <t>Abfallwirtschaftsbetrieb des Landkreises Neu-Ulm
Daimlerstraße 36
89264 Weißenhorn
07309/878-0</t>
  </si>
  <si>
    <t xml:space="preserve">Müllheizkraftwerk Bremen
Oken 2
28219 Bremen
0421 / 359-79117 </t>
  </si>
  <si>
    <t xml:space="preserve">Müll-Heiz-Kraftwerk Bremerhaven
Zur Hexenbrücke 16
27570 Bremerhaven
</t>
  </si>
  <si>
    <t xml:space="preserve">Müllheizkraftwerk Darmstadt
Otto-Röhm-Str. 19
64293 Darmstadt
</t>
  </si>
  <si>
    <t xml:space="preserve">Müllheizkraftwerk Offenbach Dietzenbacher Str. 189
63069 Offenbach </t>
  </si>
  <si>
    <t xml:space="preserve">MVA Stellinger Moor, Schnackenburgallee 100 22525 Hamburg </t>
  </si>
  <si>
    <t xml:space="preserve">Müllverwertung Borsigstraße Hamburg
Borsigstr. 6
22113 Hamburg </t>
  </si>
  <si>
    <t xml:space="preserve">Müllverwertung Rugenberger Damm Hamburg
Rugenberger Damm 1
21129 Hamburg </t>
  </si>
  <si>
    <t xml:space="preserve">Thermische Abfallverwertungsanlage (TAV) Ludwigslust
Am Alten Flugplatz 1
19288 Ludwigslust </t>
  </si>
  <si>
    <t xml:space="preserve">EVI Abfallverwertung B.V. &amp; Co. KG
Vosmatenweg 6
49824 Laar </t>
  </si>
  <si>
    <t xml:space="preserve">Enertec Hameln GmbH
Heinrich-Schoormann Weg 1
31785 Hameln  </t>
  </si>
  <si>
    <t xml:space="preserve">EEW Energy from Waste Hannover GmbH
Moorwaldweg 310
30659 Hannover </t>
  </si>
  <si>
    <t xml:space="preserve">MVA Bielefeld-Herford GmbH
Schelpmilser Weg 30
33609 Bielefeld </t>
  </si>
  <si>
    <t>MHKW Essen-Karnap
Arenbergstr. 45
45329 Essen</t>
  </si>
  <si>
    <t xml:space="preserve">Müllverbrennungsanlage Hagen
Am Pfannenofen 39
58097 Hagen </t>
  </si>
  <si>
    <t xml:space="preserve">Müllverbrennungsanlage Hamm 
Am Lausbach 2
59075 Hamm </t>
  </si>
  <si>
    <t xml:space="preserve">AGR RZR Herten
Im Emscherbruch 11
45699 Herten </t>
  </si>
  <si>
    <t xml:space="preserve">Müllheizkraftwerk Iserlohn
Giesestr. 10
58636 Iserlohn </t>
  </si>
  <si>
    <t xml:space="preserve">MKVA Krefeld
Parkstr. 234
47829 Krefeld </t>
  </si>
  <si>
    <t xml:space="preserve">Gemeinschafts-Müll-Verbrennungsanlage Niederrhein GmbH
Buschhausener Straße
46049 Oberhausen </t>
  </si>
  <si>
    <t xml:space="preserve">Müllheizkraftwerk Solingen
Sandstr. 16a
42655 Solingen </t>
  </si>
  <si>
    <t xml:space="preserve">AWG Abfallwirtschaftsgesellschaft mbH Wuppertal
Korzert 15
42349 Wuppertal </t>
  </si>
  <si>
    <t xml:space="preserve">Müllverbrennungsanlage Düsseldorf
Flinger Broich 25
40235 Düsseldorf </t>
  </si>
  <si>
    <t xml:space="preserve">Müllheizkraftwerk Leverkusen
Im Eisholz 12
51373 Leverkusen </t>
  </si>
  <si>
    <t xml:space="preserve">Müllverwertungsanlage Bonn
Immenburgstr. 22
53121 Bonn </t>
  </si>
  <si>
    <t>MVA Weisweiler GmbH &amp; Co. KG
Zum Hagelkreuz 22
52249 Eschweiler</t>
  </si>
  <si>
    <t>Müllheizkraftwerk Mainz
Kraftwerkallee 1
55120 Mainz</t>
  </si>
  <si>
    <t xml:space="preserve">Müllheizkraftwerk Ludwigshafen
Bürgermeister-Grünzweig-Straße 87
67059 Ludwigshafen </t>
  </si>
  <si>
    <t xml:space="preserve">Müllheizkraftwerk Pirmasens
Staffelberg 2-4
66954 Pirmasens </t>
  </si>
  <si>
    <t>Müllheizkraftwerk Kiel
Theodor-Heuss-Ring 30 24114 Kiel</t>
  </si>
  <si>
    <t xml:space="preserve">Müllheizkraftwerk Neustadt/Holstein
Industrieweg 9 - 11
23730 Neustadt </t>
  </si>
  <si>
    <t>Müllheizkraftwerk Tornesch-Ahrenlohe
Hasenkamp 15
25436 Tornesch-Ahrenlohe</t>
  </si>
  <si>
    <t>EEW Energy from Waste Stapelfeld GmbH
Ahrensburger Weg 4
22145 Stapelfeld</t>
  </si>
  <si>
    <t>AVA Velsen GmbH
Alte Grube Velsen 16
66127 Saarbrücken</t>
  </si>
  <si>
    <t>EEW Energy from Waste Saarbrücken GmbH
AHKW Neunkirchen
Am Blücherflöz 12
66538 Neunkirchen</t>
  </si>
  <si>
    <t>Thermische Abfallbehandlung Lauta GmbH &amp; Co. oHG
Industrie- und Gewerbegebiet Lauta
Straße B Nr. 5
02991 Lauta</t>
  </si>
  <si>
    <t>TREA Leuna
An der B 91, Tor 12, Bau 1216
06237 Leuna</t>
  </si>
  <si>
    <t>Müllheizkraftwerk Rothensee/Magdeburg
Kraftwerk-Privatweg 7
39126 Magdeburg</t>
  </si>
  <si>
    <t>REMONDIS Thermische Abfallverwertung GmbH
Butterwecker Weg 6
39418 Staßfurt</t>
  </si>
  <si>
    <t>Abfallverwertung Zorbau
Bayerische Straße 20
06686 Lützen</t>
  </si>
  <si>
    <r>
      <rPr>
        <sz val="11"/>
        <color theme="1"/>
        <rFont val="Calibri"/>
        <family val="2"/>
        <scheme val="minor"/>
      </rPr>
      <t>Zweckverband für Abfallwirtschaft Südwestthüringen (ZASt)</t>
    </r>
    <r>
      <rPr>
        <b/>
        <sz val="11"/>
        <color theme="1"/>
        <rFont val="Calibri"/>
        <family val="2"/>
        <scheme val="minor"/>
      </rPr>
      <t xml:space="preserve">
</t>
    </r>
    <r>
      <rPr>
        <sz val="11"/>
        <color theme="1"/>
        <rFont val="Calibri"/>
        <family val="2"/>
        <scheme val="minor"/>
      </rPr>
      <t>Am Schießstand 15
98544 Zella-Mehlis</t>
    </r>
  </si>
  <si>
    <t>Restabfallbehandlungsanlage (RABA) Erfurt-Ost Schwerborner Straße
99198 Erfurt</t>
  </si>
  <si>
    <t>Gemischte Siedlungsabfälle, sonstige Siedlungsabfälle</t>
  </si>
  <si>
    <t>Deutschland und Niederlande</t>
  </si>
  <si>
    <t>Zugriff am 03.07.2014: https://www.itad.de/ITAD/mitglieder/abfallentsorgungszentrum-asdonkshof, http://www.aez-asdonkshof.de/das-unternehmen/kurzdarstellung/, http://www.aez-asdonkshof.de/das-unternehmen/chronik/zeitliche-entwicklung/</t>
  </si>
  <si>
    <t>1982 Der Kreistag beschließt, für Ende 1993, dem offiziellen Schließungsantrag der Deponie Rheinberg-Winterswick, eine Abfallbeseitigungsanlage zu planen.
1984 Um die praktische Umsetzung eines neuen Abfallwirtschaftskonzeptes eindeutig finanziell zuordnen zu können, beschließt der Kreistag die Gründung der Kreis Weseler Abfallgesellschaft (KWA). Die Förderung des Umweltschutzes ist wesentlicher Bestandteil des Gesellschaftsvertrages.
1986 Die KWA kauft im Bereich des Kamp-Lintforter Asdonkhofs ein rund 40 Hektar großes Grundstück, auf dem eine Abfallbeseitigungsanlage entstehen soll.
1988 Sieben Firmen nehmen an dem von der KWA ausgeschriebenen Konzeptwettbewerb teil. Gesucht wird die sowohl ökologisch als auch ökonomisch optimale Lösung für eine Abfallbehandlungsanlage. Die Gutachter und der Kreistag entscheiden sich schließlich für eine Kombination der Konzepte, die die Firmen STEAG und Holstein eingereicht haben. Neben einer Restmüllverbrennungsanlage mit einer Jahreskapazität von rund 230.000 Tonnen soll das Entsorgungszentrum Anlagen zur Abfallsortierung und Biokompostierung sowie eine Reststoffdeponie für die anfallenden Schlacken umfassen.
1990 Vermeidung, Verwertung und sichere Entsorgung sind die Säulen des ökologischen Abfallwirtschaftskonzeptes, das der Weseler Kreistag in diesen Jahren verabschiedet. Die KWA reicht bei der Bezirksregierung die Pläne für den Bau des AEZ ein.
1991 Im September und Oktober ist der Erörterungstermin für das AEZ, zunächst ohne Deponie. Ursprünglich sollte das Gelände vor der Deponierung von Schlacke und Bauschutt ausgekiest werden, was aus technischen Gründen schließlich nicht möglich ist.
1993 Die KWA reicht die Pläne für die Reststoffdeponie und das Wertstoffzwischenlager bei der Bezirksregierung ein.
1994 Im April erhält die KWA den Planfeststellungsbeschluss für die Abfallbehandlungsanlagen. Im September ist die Grundsteinlegung für das AEZ Asdonkshof. Im Dezember erhält die KWA die Genehmigung der Pläne für die Deponie.
1996 Im Januar erfolgt der Baubeginn für die Deponie.
1997 Die KWA nimmt das AEZ Asdonkshof in Betrieb. Ingenieure und Techniker überwachen den Probebetrieb der einzelnen Anlagenteile.
(http://www.aez-asdonkshof.de/das-unternehmen/chronik/zeitliche-entwicklung/)</t>
  </si>
  <si>
    <t>Thermischen Restabfall-Vorbehandlungsanlage (TRV) Buschhaus</t>
  </si>
  <si>
    <t>Müllheizkraftwerk Coburg
Glender Str. 30
96450 Coburg 
Herr Papa
g.papa@zaw-coburg.de
09561/5530-0</t>
  </si>
  <si>
    <t xml:space="preserve">Zweckverband Müllverwertungsanlage Ingolstadt
Am Mailinger Bach 141
85055 Ingolstadt
</t>
  </si>
  <si>
    <t>3 Verbrennungs-einheiten, Feuerung: Rückschub-roste, Feuerraum-gestaltung: Gegenstrom</t>
  </si>
  <si>
    <t>3 Verbrennungs-einheiten, Walzenrost-feuerung</t>
  </si>
  <si>
    <t>Eine wesentliche Maßgabe bei der Standort-suche und der Realisierung der Anlage bestand in der konsequenten Einbindung der Infrastruktur des Kraftwerk-Standortes, um somit die Synergieeffekte wirtschaftlich nutzen zu können. Auch auf verkehrstechnische Anbindung wurde berücksichtigt.</t>
  </si>
  <si>
    <t>Entsorgungsgesellschaft Mainz mbH (Gesellschafter: Kraftwerke Mainz-Wiesbaden AG, REMONDIS, Veolia Umweltservice,Stadt Mainz)</t>
  </si>
  <si>
    <t>Traditioneller Chemiestandort im Drei-Länder-Eck Sachsen, Sachsen-Anhalt, Thüringen gelegen, Anlieferung über Schiene und Straße</t>
  </si>
  <si>
    <t>Zugriff am 03.06.2014: https://www.mvv-energie.de/de/uiu/uiu_mvv_umwelt/anlagen_und_emissionswerte/trea_leuna/trea_leuna_1.jsp, https://www.itad.de/ITAD/mitglieder/mvv-trea-leuna, https://www.mvv-energie.de/media/de/media/downloads/mvv_energie_gruppe_1/geschaeftsfelder_1/umwelt_1/datenblaetter_1/Datenblatt_TREA_2012.pdf, http://tu-freiberg.de/fakult4/iec/eram/vortraege/Hofmann.pdf, Ulf Richers (KIT) (2010): 15</t>
  </si>
  <si>
    <t>Zugriff am 16.06.2014: https://www.itad.de/ITAD/mitglieder/muellheizkraftwerk-mainz, http://www.mhkw-mainz.de/unternehmen/portrait/, http://www.mhkw-mainz.de/unternehmen/gesellschaftsstruktur/, http://www.mhkw-mainz.de/anlagentechnik/inputoutput/, http://www.mhkw-mainz.de/, Ulf Richters (KIT) (2010): 10</t>
  </si>
  <si>
    <t>Eschbach</t>
  </si>
  <si>
    <t>MVA TREA Breisgau GmbH &amp; Co. KG</t>
  </si>
  <si>
    <r>
      <t xml:space="preserve">GAB, Koordination durch Landkreis Breisgau-Hochschwarzwald, SOTEC GmbH + Sita; Ausgiebige Standortsuche in einvernehmlicher Abstimmung mit den Gemeinden vor Ort, 4 ha plus Reservefläche 2 ha, Südeingang des Gewerbeparks </t>
    </r>
    <r>
      <rPr>
        <sz val="11"/>
        <color rgb="FFFF0000"/>
        <rFont val="Calibri"/>
        <family val="2"/>
        <scheme val="minor"/>
      </rPr>
      <t>erworben</t>
    </r>
    <r>
      <rPr>
        <sz val="11"/>
        <color theme="1"/>
        <rFont val="Calibri"/>
        <family val="2"/>
        <scheme val="minor"/>
      </rPr>
      <t xml:space="preserve"> werden. Mit Grundstück als Basis ging der Landkreis Breisgau-Hochschwarzwald an die Planung. Er gründete zusammen mit den Gemeinden Eschbach und Hartheim als nächstgelegene Standortgemeinden eine Projektgesellschaft (GAB) und beauftragte diese mit der Durchführung einer europaweiten Ausschreibung. weitere Beteiligte...; Ausschreibung technikoffen (verschiedene technische Konzepte (Rostfeuerung, Wirbelschichtfeuerung...); Ausschreibung standortoffen (neu zu bauenden Anlage im Gewerbepark Breisgau oder Entsorgung in einer oder mehreren bestehenden Anlagen außerhalb unserer Region); Renommierte und erfahrene Fachbüros unterstützten den Landkreis und die GAB bei der technischen, wirtschaftlichen und juristischen Prüfung der Angebote; gleichrangig nach den Vergabekriterien geprüft und anschließend bewertet; Ausschreibungsverfahren vom Planungsbeginn bis zur Vergabe hatte mehr als 2 Jahre in Anspruch genommen</t>
    </r>
  </si>
  <si>
    <t>Zugriff 09.05.2014; http://www.abfallwirtschaft-breisgau.de/fileadmin/gab/pdf/GAB_Info_Nr1.pdf; http://www.eew-energyfromwaste.com/de/unsere-standorte/breisgau.html, https://www.itad.de/ITAD/mitglieder/thermische-restabfallbehandlungs-und-energieerzeugungsanlage-breisgau; Ulf Richters (KIT) (2010): 18</t>
  </si>
  <si>
    <t>mitten im Gewerbepark Breisgau, neben Flugplatz; unmittelbarer Nähe zum Naturpark Schwarzwald
Anmerkung Richers bzw. Euwid: Der Standort im Gewerbepark war allerdings für die Nutzung der Fernwärme nicht optimal geeignet, denn die Wärmeversorgung der Gemeinde Bad Krotzingen erforderte eine sieben Kilometer lange Leitung. Außerdem hatten sich bis zum Baubeginn der TREA Breisgau erst wenige Unternehmen im Gewerbepark angesiedelt.</t>
  </si>
  <si>
    <t>EMAS-Validierung, Umweltprogramm, Maßnahmen, Indikatoren, Umweltaspekte (Schutzgüter)
!! MKK verbrennt auch Abfall. Hierzu könnte eine zusätzliche Spalte eingefüft werden. Die Anlagen werden aber im Verbund betrachtet.
Das Müllheizkraftwerk Bremen bildet zusammen mit dem Mittelkalorik-Kraftwerk Bremen den Anlagenpark der swb Entsorgung GmbH &amp; Co. KG. Für beide Anlagen besteht ein gemeinsames Stoffstrommanagement durch den Vertrieb Entsorgung. 
+ Mitverbrennung im KohleKW</t>
  </si>
  <si>
    <t>Klagen gegen Müllverbrennungsanlage Zella-Mehlis abgewiesen</t>
  </si>
  <si>
    <t>MHKW</t>
  </si>
  <si>
    <r>
      <t xml:space="preserve">Hausmüll, Sperrmüll, hausmüllähnlicher Gewerbeabfall, </t>
    </r>
    <r>
      <rPr>
        <b/>
        <sz val="11"/>
        <color theme="1"/>
        <rFont val="Calibri"/>
        <family val="2"/>
        <scheme val="minor"/>
      </rPr>
      <t>Klärschlamm</t>
    </r>
    <r>
      <rPr>
        <sz val="11"/>
        <color theme="1"/>
        <rFont val="Calibri"/>
        <family val="2"/>
        <scheme val="minor"/>
      </rPr>
      <t xml:space="preserve"> aus der Kläranlage Bamberg</t>
    </r>
  </si>
  <si>
    <r>
      <t xml:space="preserve">Haus- und Sperrmüll, Gewerbe und Industrie, die gemeinsam mit Hausmüll entsorgt werden dürfen, entwässerter </t>
    </r>
    <r>
      <rPr>
        <b/>
        <sz val="11"/>
        <color theme="1"/>
        <rFont val="Calibri"/>
        <family val="2"/>
        <scheme val="minor"/>
      </rPr>
      <t>Klärschlamm,</t>
    </r>
    <r>
      <rPr>
        <sz val="11"/>
        <color theme="1"/>
        <rFont val="Calibri"/>
        <family val="2"/>
        <scheme val="minor"/>
      </rPr>
      <t xml:space="preserve"> Abfälle, die nicht als gefährlich eingestuft sind</t>
    </r>
  </si>
  <si>
    <r>
      <t xml:space="preserve">Gemischte Siedlungsabfälle, sonstige Siedlungsabfälle,  </t>
    </r>
    <r>
      <rPr>
        <b/>
        <sz val="11"/>
        <color theme="1"/>
        <rFont val="Calibri"/>
        <family val="2"/>
        <scheme val="minor"/>
      </rPr>
      <t>Klärschlamm</t>
    </r>
  </si>
  <si>
    <r>
      <t xml:space="preserve">Gemischte Siedlungsabfälle, sonstige Siedlungsabfälle, </t>
    </r>
    <r>
      <rPr>
        <b/>
        <sz val="11"/>
        <color theme="1"/>
        <rFont val="Calibri"/>
        <family val="2"/>
        <scheme val="minor"/>
      </rPr>
      <t>Klärschlamm</t>
    </r>
  </si>
  <si>
    <r>
      <t xml:space="preserve">Gemischte Siedlungsabfälle, </t>
    </r>
    <r>
      <rPr>
        <b/>
        <sz val="11"/>
        <color theme="1"/>
        <rFont val="Calibri"/>
        <family val="2"/>
        <scheme val="minor"/>
      </rPr>
      <t>Klärschlamm</t>
    </r>
  </si>
  <si>
    <r>
      <t xml:space="preserve">Haus- und Sperrmüll sowie hausmüllähnlichen Abfällen aus Industrie und Gewerbe, </t>
    </r>
    <r>
      <rPr>
        <b/>
        <sz val="11"/>
        <color theme="1"/>
        <rFont val="Calibri"/>
        <family val="2"/>
        <scheme val="minor"/>
      </rPr>
      <t>Klärschlamm</t>
    </r>
  </si>
  <si>
    <r>
      <t xml:space="preserve">Siedlungsabfälle und auch </t>
    </r>
    <r>
      <rPr>
        <b/>
        <sz val="11"/>
        <color theme="1"/>
        <rFont val="Calibri"/>
        <family val="2"/>
        <scheme val="minor"/>
      </rPr>
      <t>Klärschlamm</t>
    </r>
  </si>
  <si>
    <r>
      <t xml:space="preserve">Resthausmüll sowie von nicht verwertbaren Resten der Sortierungs- und Verwertungsanlagen für Baustellen- und Gewerbeabfälle sowie von Resten aus der Kompostierungsanlage, </t>
    </r>
    <r>
      <rPr>
        <b/>
        <sz val="11"/>
        <color theme="1"/>
        <rFont val="Calibri"/>
        <family val="2"/>
        <scheme val="minor"/>
      </rPr>
      <t>Klärschlamm</t>
    </r>
  </si>
  <si>
    <r>
      <t xml:space="preserve">Hausmüll und hausmüllähnliche Gewerbeabfälle; </t>
    </r>
    <r>
      <rPr>
        <b/>
        <sz val="11"/>
        <color theme="1"/>
        <rFont val="Calibri"/>
        <family val="2"/>
        <scheme val="minor"/>
      </rPr>
      <t>Klärschlamm</t>
    </r>
    <r>
      <rPr>
        <sz val="11"/>
        <color theme="1"/>
        <rFont val="Calibri"/>
        <family val="2"/>
        <scheme val="minor"/>
      </rPr>
      <t xml:space="preserve"> und Faulgas aus dem Klärwerk </t>
    </r>
  </si>
  <si>
    <r>
      <t xml:space="preserve">Restmüll und </t>
    </r>
    <r>
      <rPr>
        <b/>
        <sz val="11"/>
        <color theme="1"/>
        <rFont val="Calibri"/>
        <family val="2"/>
        <scheme val="minor"/>
      </rPr>
      <t>Klärschlamm</t>
    </r>
  </si>
  <si>
    <r>
      <t xml:space="preserve">Hausmüll, Sperrmüll, hausmüllähnliche Gewerbeabfälle, </t>
    </r>
    <r>
      <rPr>
        <b/>
        <sz val="11"/>
        <color theme="1"/>
        <rFont val="Calibri"/>
        <family val="2"/>
        <scheme val="minor"/>
      </rPr>
      <t>Klärschlamm</t>
    </r>
  </si>
  <si>
    <r>
      <t xml:space="preserve">Restmülls, des </t>
    </r>
    <r>
      <rPr>
        <b/>
        <sz val="11"/>
        <color theme="1"/>
        <rFont val="Calibri"/>
        <family val="2"/>
        <scheme val="minor"/>
      </rPr>
      <t>Klärschlamms</t>
    </r>
    <r>
      <rPr>
        <sz val="11"/>
        <color theme="1"/>
        <rFont val="Calibri"/>
        <family val="2"/>
        <scheme val="minor"/>
      </rPr>
      <t xml:space="preserve"> und der Abfall zur thermischen Verwertung</t>
    </r>
  </si>
  <si>
    <r>
      <t xml:space="preserve">Hausmüll  84.000  t/a
Sperrmüll  25.000  t/a
Straßenkehricht  4.000  t/a
hausmüllähnliche Gewerbeabfälle  6.000  t/a
produktionsspezifische Abfälle  10.000  t/a
Baustellenabfälle  15.000  t/a
Sortierreste  6.000  t/a
</t>
    </r>
    <r>
      <rPr>
        <b/>
        <sz val="11"/>
        <color theme="1"/>
        <rFont val="Calibri"/>
        <family val="2"/>
        <scheme val="minor"/>
      </rPr>
      <t>Siedlungsschlämme</t>
    </r>
    <r>
      <rPr>
        <sz val="11"/>
        <color theme="1"/>
        <rFont val="Calibri"/>
        <family val="2"/>
        <scheme val="minor"/>
      </rPr>
      <t xml:space="preserve">  10.000  t/a</t>
    </r>
  </si>
  <si>
    <t>Zweckverband RBB, Restmüllheizkraftwerk Böblingen
Musberger Sträßle 11 
71032 Böblingen
Telefon: 0 70 31 / 21 18-0
E-Mail: post(at)rbb.info</t>
  </si>
  <si>
    <t>Gesellschaft Abfallwirtschaft Breisgau mbH (GAB), Bismarckallee 7a
79098 Freiburg
0761/2187 – 8860
mail gab(at)abfallwirtschaft-breisgau.de
TREA Breisgau
Heitersheimer Straße 2 
79427 Eschbach 
Dieter Schmidt
49 7634 50 79-110</t>
  </si>
  <si>
    <t>E.ON Energy from Waste Göppingen GmbH 
Iltishofweg 40 
73037 Göppingen
Telefon 07161 6716-121</t>
  </si>
  <si>
    <t>EnBW Abfallverbrennungsanlage Münster (AVA)
Voltastraße 45
70376 Stuttgart</t>
  </si>
  <si>
    <t>Nummer</t>
  </si>
  <si>
    <t>Bundes-land</t>
  </si>
  <si>
    <t>MKW</t>
  </si>
  <si>
    <t xml:space="preserve">Ausführliche Beschreibung des Planungsvorgangs; Gleisanschluss
Planungen für eine Erweiterung um eine zweite Verbrennungseinheit wurde später wieder eingestellt
</t>
  </si>
  <si>
    <t>Ober-zentrum</t>
  </si>
  <si>
    <t>W Fernwärme, Prozessdampf + E</t>
  </si>
  <si>
    <t>Bezirks-regierung Hannover</t>
  </si>
  <si>
    <t xml:space="preserve">Gemeinschaftskraftwerk Schweinfurt
Hafenstr. 30
97424 Schweinfurt
09721-6580133 </t>
  </si>
  <si>
    <t>Kreisfreie Städte Aschaffenburg, Kaufbeuren und Schweinfurt sowie die Landkreise Aschaffenburg, Haßberge, Main-Spessart, Main-Tauber, Miltenberg, Rhön-Grabfeld und Schweinfurt</t>
  </si>
  <si>
    <t>Kohlekraftwerk mit MVA</t>
  </si>
  <si>
    <r>
      <t xml:space="preserve">Gemischte Siedlungsabfälle, sonstige ASN aus Kapitel 20 (außer gef. Abfälle und 200301), ASN 191210 und 191212, </t>
    </r>
    <r>
      <rPr>
        <b/>
        <sz val="11"/>
        <color theme="1"/>
        <rFont val="Calibri"/>
        <family val="2"/>
        <scheme val="minor"/>
      </rPr>
      <t>Klärschlamm</t>
    </r>
  </si>
  <si>
    <r>
      <t xml:space="preserve">Abfälle mit einem Heizwert von &gt; 11.000 kJ/kg; Restmüll (Inhalt der grauen Tonne),
Gewerbemüll, </t>
    </r>
    <r>
      <rPr>
        <b/>
        <sz val="11"/>
        <color theme="1"/>
        <rFont val="Calibri"/>
        <family val="2"/>
        <scheme val="minor"/>
      </rPr>
      <t>Klärschlamm</t>
    </r>
  </si>
  <si>
    <t>MHW</t>
  </si>
  <si>
    <t>W (Fernwärme) + E (Strom)
KWK</t>
  </si>
  <si>
    <t xml:space="preserve">W (Dampf) + E </t>
  </si>
  <si>
    <t>W (Prozessdampf, Fernwärme) + E</t>
  </si>
  <si>
    <t>W (Dampf) + E</t>
  </si>
  <si>
    <t xml:space="preserve">E </t>
  </si>
  <si>
    <t>E</t>
  </si>
  <si>
    <t>W</t>
  </si>
  <si>
    <r>
      <t>W + E</t>
    </r>
    <r>
      <rPr>
        <b/>
        <sz val="11"/>
        <color theme="1"/>
        <rFont val="Calibri"/>
        <family val="2"/>
        <scheme val="minor"/>
      </rPr>
      <t/>
    </r>
  </si>
  <si>
    <t>W +E</t>
  </si>
  <si>
    <r>
      <t xml:space="preserve">Gemischte Sieldungsbanfälle, </t>
    </r>
    <r>
      <rPr>
        <b/>
        <sz val="11"/>
        <color theme="1"/>
        <rFont val="Calibri"/>
        <family val="2"/>
        <scheme val="minor"/>
      </rPr>
      <t>Klärschlamm</t>
    </r>
  </si>
  <si>
    <r>
      <t xml:space="preserve">Gemischt Siedlungsanfälle, </t>
    </r>
    <r>
      <rPr>
        <b/>
        <sz val="11"/>
        <color theme="1"/>
        <rFont val="Calibri"/>
        <family val="2"/>
        <scheme val="minor"/>
      </rPr>
      <t>Klärschlamm</t>
    </r>
    <r>
      <rPr>
        <sz val="11"/>
        <color theme="1"/>
        <rFont val="Calibri"/>
        <family val="2"/>
        <scheme val="minor"/>
      </rPr>
      <t xml:space="preserve">
MKK verwertet auch Abfall</t>
    </r>
  </si>
  <si>
    <t>Wiechmann et al. 2013: 94-95</t>
  </si>
  <si>
    <t>Klär-schlamm (es gibt noch weitere Anlagen, die Klärschlamm mitverbrennen: Quelle dann ITAD)</t>
  </si>
  <si>
    <t>E + Prozessdampf</t>
  </si>
  <si>
    <t>Zusammenhang der Spalte F und G</t>
  </si>
  <si>
    <t>Privat P/ Öffentlich Ö aktuell</t>
  </si>
  <si>
    <t>Privat P/Öffentlich Ö bei Inbetriebnahme</t>
  </si>
  <si>
    <t>W (Dampf)
EXTERN
W wird in ein KW geleitet und dort zu FW und E umgewandelt</t>
  </si>
  <si>
    <t>W (Dampf)
EXTERN
Einbindung in das bestehende Heizkraftwerk: Dampf in den bereits vorhandenen Dampfturbinen zur Strom- und Fernwärmeerzeugung genutzt werden</t>
  </si>
  <si>
    <t>Mittelfranken</t>
  </si>
  <si>
    <t xml:space="preserve">W Prozessdampf
EXTERN
In der Nähe der MVA liegt das Kraftwerk Sandreuth, wo eine Turbine zur Nutzung des Dampfes aus der Abfallverbrennung installiert ist. Die MVA gibt nahezu den gesamten erzeugten Dampf an das Kraftwerk ab. Der Abdampf der Turbine wird in das bestehende Fernwärmenetz bedarfsgerecht eingespeist.
</t>
  </si>
  <si>
    <t>W (Dampf)
EXTERN
Transport in nahe gelegenes KW, in dem der Dampf in W (Fernwärme) + E umgewandelt wird.</t>
  </si>
  <si>
    <r>
      <rPr>
        <b/>
        <sz val="11"/>
        <color theme="1"/>
        <rFont val="Calibri"/>
        <family val="2"/>
        <scheme val="minor"/>
      </rPr>
      <t>ITAD:</t>
    </r>
    <r>
      <rPr>
        <sz val="11"/>
        <color theme="1"/>
        <rFont val="Calibri"/>
        <family val="2"/>
        <scheme val="minor"/>
      </rPr>
      <t xml:space="preserve"> 4 Verbrennungseinheiten (1xSiedlungsmüll, 2xGewerbemüll, 1 Industriemüll); 3 x Stufen-Vorschubrost und 1 x Gegenlauf-Überschubrost; Feuerraumgestaltung: Mittelstrom (</t>
    </r>
    <r>
      <rPr>
        <b/>
        <sz val="11"/>
        <color theme="1"/>
        <rFont val="Calibri"/>
        <family val="2"/>
        <scheme val="minor"/>
      </rPr>
      <t>Unternehmenshomepage:</t>
    </r>
    <r>
      <rPr>
        <sz val="11"/>
        <color theme="1"/>
        <rFont val="Calibri"/>
        <family val="2"/>
        <scheme val="minor"/>
      </rPr>
      <t xml:space="preserve"> sechs Verbrennungslinien – dies sind vier Rostfeuerungsanlagen für kommunale Siedlungs- und für Gewerbeabfälle sowie zwei Drehrohröfen für Sonderabfälle)</t>
    </r>
  </si>
  <si>
    <t>Zugriff am 18.06.2014: https://www.itad.de/ITAD/mitglieder/muellheizkraftwerk-iserlohn, http://www.amk-mhkw.de/energetische-verwertung/energieerzeugung.html</t>
  </si>
  <si>
    <t>Zugriff am 18.06.2014: https://www.itad.de/ITAD/mitglieder/muellverbrennungsanlage-duesseldorf, http://www.swd-ag.de/unternehmen/entsorgung/index.php, http://www.swd-ag.de/download/unternehmen/mva_broschuere.pdf, http://www.swd-ag.de/unternehmen/entsorgung/technik.php</t>
  </si>
  <si>
    <t xml:space="preserve">W (Dampf)
EXTERN
Nach dem Prinzip der Kraft-Wärme-Kopplung wird die bei der Verbrennung anfallende Wärme im benachbarten Heizkraftwerk Flingern zur Erzeugung von E (Strom) und W (Fernwärme) genutzt. </t>
  </si>
  <si>
    <t>W (Fernwärme) + E 
KWK</t>
  </si>
  <si>
    <t>Zugriff am 03.06.2014: http://www.t-a-lauta.de/ta-lauta.html, http://www.t-a-lauta.de/ta-lauta/zahlen-fakten/abfallmengen-und-daten-2013.html, http://www.t-a-lauta.de/ta-lauta/zahlen-fakten.html</t>
  </si>
  <si>
    <t>SELCHP, London</t>
  </si>
  <si>
    <t>Coventry</t>
  </si>
  <si>
    <t>Stoke</t>
  </si>
  <si>
    <t>Marchwood, Southampton</t>
  </si>
  <si>
    <t>Portsmouth</t>
  </si>
  <si>
    <t>Nottingham</t>
  </si>
  <si>
    <t>Sheffield</t>
  </si>
  <si>
    <t>Wolverhampton</t>
  </si>
  <si>
    <t>Dudley</t>
  </si>
  <si>
    <t>Chineham</t>
  </si>
  <si>
    <t>Kirklees</t>
  </si>
  <si>
    <t>Grimsby</t>
  </si>
  <si>
    <t>Isles of Scilly</t>
  </si>
  <si>
    <t>Allington</t>
  </si>
  <si>
    <t>Bolton</t>
  </si>
  <si>
    <t>Ardley, Oxfordshire</t>
  </si>
  <si>
    <t>Lakeside, Colnbrook</t>
  </si>
  <si>
    <t>Cornwall</t>
  </si>
  <si>
    <t>London EcoPark</t>
  </si>
  <si>
    <t>http://www.londonwaste.co.uk/community/ecopark-energy/</t>
  </si>
  <si>
    <t>London</t>
  </si>
  <si>
    <t>no energy recovery</t>
  </si>
  <si>
    <t>Birmingham</t>
  </si>
  <si>
    <t>Billingham (Konurbation Teesside)</t>
  </si>
  <si>
    <t>Stoke-on-Trent</t>
  </si>
  <si>
    <t>Southampton</t>
  </si>
  <si>
    <t>Ardley</t>
  </si>
  <si>
    <t>Lakeside</t>
  </si>
  <si>
    <t>http://www.abb.co.uk/cawp/seitp202/db45706e7c8f2fa7c12579d6004f409d.aspx</t>
  </si>
  <si>
    <t>http://www.cswdc.co.uk/contact.html</t>
  </si>
  <si>
    <t>http://www.ukwin.org.uk/files/pdf/stoke2011.pdf</t>
  </si>
  <si>
    <t>http://www.veoliaenvironmentalservices.co.uk/Hampshire/Energy-recovery/Marchwood/, http://www.veoliaenvironmentalservices.co.uk/Main/Facilities/Energy-Recovery-Facilities/Marchwood-ERF/</t>
  </si>
  <si>
    <t xml:space="preserve">Quartremaine Road, Portsmouth, 
Hampshire, PO3 5QH
Tel: 02392 657700  </t>
  </si>
  <si>
    <t>http://www.veoliaenvironmentalservices.co.uk/Main/Facilities/Energy-Recovery-Facilities/Portsmouth-ERF/</t>
  </si>
  <si>
    <t>http://www.fccenvironment.co.uk/where-we-operate.html</t>
  </si>
  <si>
    <t xml:space="preserve">
Bernard Road, 
Sheffield, 
Yorkshire, S4 7YX 
Tel: 0114 273 4399</t>
  </si>
  <si>
    <t>http://www.veoliaenvironmentalservices.co.uk/Main/Facilities/Energy-Recovery-Facilities/Sheffield-ERF/</t>
  </si>
  <si>
    <t>http://www.ukwin.org.uk/files/pdf/wolverhampton2008.pdf</t>
  </si>
  <si>
    <t>http://www.ukwin.org.uk/files/pdf/Dudley2008.pdf</t>
  </si>
  <si>
    <t>http://www.veoliaenvironmentalservices.co.uk/Main/Facilities/Energy-Recovery-Facilities/Chineham-ERF/</t>
  </si>
  <si>
    <t>SITA Kirklees – Energy from Waste Facility</t>
  </si>
  <si>
    <t>http://www.ukwin.org.uk/files/pdf/huddersfield_2009.pdf</t>
  </si>
  <si>
    <t>http://www.newlincs.com/findus.html</t>
  </si>
  <si>
    <t>http://www.recycleforgreatermanchester.com/clientfiles/File/Fact%20sheet%206%20TRF%20-%20Final.pdf</t>
  </si>
  <si>
    <t>http://www.fccenvironment.co.uk/contact-us3.html</t>
  </si>
  <si>
    <t>ardley@viridor.co.uk</t>
  </si>
  <si>
    <t>http://viridor.co.uk/our-developments/ardley-efw/contact-us/</t>
  </si>
  <si>
    <t>http://viridor.co.uk/our-developments/runcorn-efw/contact-us/</t>
  </si>
  <si>
    <t>Grundon Waste Management Ltd.
Lakeside Road,
Colnbrook,
Slough,
Berkshire
SL3 0EG
T: 01753 686777
E: lakesidevisitors@viridor.co.uk</t>
  </si>
  <si>
    <t>http://www.grundon.com/whoWeAre/locationsOurDepotsC.htm</t>
  </si>
  <si>
    <t>Runcorn EfW</t>
  </si>
  <si>
    <t>http://www.viridor.co.uk/our-developments/exeter-efw/contact-us/</t>
  </si>
  <si>
    <t>Runcorn</t>
  </si>
  <si>
    <t>Exeter ERF</t>
  </si>
  <si>
    <t>http://www.sitacornwall.co.uk/contact-us</t>
  </si>
  <si>
    <t>http://www.selchp.co.uk/your-waste/contact-us/</t>
  </si>
  <si>
    <t>http://veolia.co.uk/birmingham/contact-us</t>
  </si>
  <si>
    <t>Quellen Adresse und Name(Zugriff am 20.11.2014)</t>
  </si>
  <si>
    <t>Newhaven</t>
  </si>
  <si>
    <t>CASE STUDY</t>
  </si>
  <si>
    <t>Riverside Resource Recovery</t>
  </si>
  <si>
    <t>Moving grate</t>
  </si>
  <si>
    <t>Edmonton, London</t>
  </si>
  <si>
    <t>Wolverhampton EfW Facility</t>
  </si>
  <si>
    <t xml:space="preserve">North Quay Road Newhaven
East Sussex
BN9 0AB
T: 01273 511325
Contact: Phil Preece </t>
  </si>
  <si>
    <t>http://veolia.co.uk/our-services/our-services/recycling-and-waste-services/facilities</t>
  </si>
  <si>
    <t>Norman Road
Belvedere
Kent
DA17 6JY
T: 0208 320 3310
Email: info@coryenvironmental.co.uk</t>
  </si>
  <si>
    <t>Belvedere (London Borough of Bexley)</t>
  </si>
  <si>
    <t>Belvedere</t>
  </si>
  <si>
    <t>http://www.coryenvironmental.co.uk/page/riverside.htm</t>
  </si>
  <si>
    <t>Wirbelschichtverfahren</t>
  </si>
  <si>
    <t>Allington Energy from Waste Facility</t>
  </si>
  <si>
    <t>Nixon, et. al. (2013): 2236</t>
  </si>
  <si>
    <t>Exeter (Devon)</t>
  </si>
  <si>
    <t>x</t>
  </si>
  <si>
    <t>DEFRA (2013): 22-23</t>
  </si>
  <si>
    <t>abgeleitet nach Energieauskopplung</t>
  </si>
  <si>
    <t xml:space="preserve">MSW (feste Siedlungsabfälle), C&amp;I (Commercial + Industrial Waste) </t>
  </si>
  <si>
    <t>MSW (feste Siedlungsabfälle)</t>
  </si>
  <si>
    <t>160/160/260</t>
  </si>
  <si>
    <t>X/3,7/X</t>
  </si>
  <si>
    <t>500/580/500</t>
  </si>
  <si>
    <t>130/140/127</t>
  </si>
  <si>
    <t>410/400/410</t>
  </si>
  <si>
    <t>X/X/210</t>
  </si>
  <si>
    <t>Basis</t>
  </si>
  <si>
    <t>Defra</t>
  </si>
  <si>
    <t>Nixon, et. al.</t>
  </si>
  <si>
    <t>WRAP</t>
  </si>
  <si>
    <t xml:space="preserve">DEFRA (2013): 22-23; Nixon, et. al. (2013): 2236; WRAP 2013 </t>
  </si>
  <si>
    <t>WRAP 2013</t>
  </si>
  <si>
    <t>DEFRA (2013): 22-23; Nixon, et. al. (2013): 2236; WRAP 2013</t>
  </si>
  <si>
    <t>390/375/375</t>
  </si>
  <si>
    <t>Haverton Hill Road,
Billingham 
TS23 1PY</t>
  </si>
  <si>
    <t>County Council</t>
  </si>
  <si>
    <t>London Boroughs</t>
  </si>
  <si>
    <t>West Midlands</t>
  </si>
  <si>
    <t>Cleveland</t>
  </si>
  <si>
    <t>Billingham (Konurbation Teesside, Durham)</t>
  </si>
  <si>
    <t>Warwickshire</t>
  </si>
  <si>
    <t>Hampshire</t>
  </si>
  <si>
    <t>Nottinghamshire</t>
  </si>
  <si>
    <t>South Yorkshire</t>
  </si>
  <si>
    <t>Staffordshire</t>
  </si>
  <si>
    <t>West Yorkshire</t>
  </si>
  <si>
    <t>Lincolnshire</t>
  </si>
  <si>
    <t>Kent</t>
  </si>
  <si>
    <t>Lancashire</t>
  </si>
  <si>
    <t>Berkshire</t>
  </si>
  <si>
    <t>East Sussex</t>
  </si>
  <si>
    <t>675/750/675</t>
  </si>
  <si>
    <t>420/420/488</t>
  </si>
  <si>
    <t>350/350/400</t>
  </si>
  <si>
    <t>240/315/315</t>
  </si>
  <si>
    <t>200/210/200</t>
  </si>
  <si>
    <t>165/210/210</t>
  </si>
  <si>
    <t>225/225/225</t>
  </si>
  <si>
    <t>110/110/110</t>
  </si>
  <si>
    <t>105/105/105</t>
  </si>
  <si>
    <t>102/102/102</t>
  </si>
  <si>
    <t>136/150/136</t>
  </si>
  <si>
    <t>LondonWaste Limited (Gemeinschaftsunternehmen gegründet von der North London Waste Authority (NLWA) und SITA</t>
  </si>
  <si>
    <t>MSW (feste Siedlungsabfälle), C&amp;I (Commercial + Industrial Waste) &amp; SRF (feste Sekundärbrennstoffe)
Detaillierter in edmonton2008.pdf</t>
  </si>
  <si>
    <t>Moving grate
Walzenrost
5 Linien</t>
  </si>
  <si>
    <t>Nixon, et. al. (2013): 2236, Edmonton Annual Report 2008</t>
  </si>
  <si>
    <t>Edmonton Annual Report 2008</t>
  </si>
  <si>
    <t>Lewisham, Greenwich, and Westminster, but also other London Boroughs</t>
  </si>
  <si>
    <t>Moving grate
2 Verbrennungslinien</t>
  </si>
  <si>
    <t>Veolia ES Selchp Ltd</t>
  </si>
  <si>
    <t>Nixon, et. al. (2013): 2236, Lewisham Annual Report 2007: 3</t>
  </si>
  <si>
    <t>Lewisham Annual Report 2007: 7</t>
  </si>
  <si>
    <t>Lewisham Annual Report 2007: 1</t>
  </si>
  <si>
    <t>Veolia ES Birmingham Ltd</t>
  </si>
  <si>
    <t>Tyseley Permit 2009: 3</t>
  </si>
  <si>
    <t>Tyseley ERF</t>
  </si>
  <si>
    <t>Tyseley Annual Report 2010: 2</t>
  </si>
  <si>
    <t>Tyseley, Birmingham</t>
  </si>
  <si>
    <t>Nixon, et. al. (2013): 2236, Tyseley Annual Report 2010: 2</t>
  </si>
  <si>
    <t>Moving grate
2 Verbrennungslinien (eine Extralinie für andere Müllarten)</t>
  </si>
  <si>
    <t>SITA Tees Valley – Energy from Waste Facility</t>
  </si>
  <si>
    <t>SITA Tees Valley Limited</t>
  </si>
  <si>
    <t xml:space="preserve">Teeside Annual Report 2009: 4 </t>
  </si>
  <si>
    <t>Municipal household waste from local councils:
Stockton-on-Tees
Hartlepool
Middlesborough
Redcar &amp; Cleveland
North Tyneside
Northumberland</t>
  </si>
  <si>
    <t>Moving grate
3 Verbrennungslinien</t>
  </si>
  <si>
    <t xml:space="preserve">Nixon, et. al. (2013): 2236, Teeside Annual Report 2009: 4 </t>
  </si>
  <si>
    <t>Mai 2009 dritte Verbrennungslinie</t>
  </si>
  <si>
    <t xml:space="preserve">Teeside Annual Report 2009: 5 </t>
  </si>
  <si>
    <t>The Coventry &amp; Solihull Waste Dlsposal.Company Ltd.</t>
  </si>
  <si>
    <t>Nixon, et. al. (2013): 2236, Coventry Annual Report 2009: 3</t>
  </si>
  <si>
    <t>Coventry Permit 2009: 3</t>
  </si>
  <si>
    <t>MES Environmental Limited</t>
  </si>
  <si>
    <t>Stoke Permit 2008: 4</t>
  </si>
  <si>
    <t>Stoke EfW facility</t>
  </si>
  <si>
    <t>North Staffordshire conurbation (the districts of Stoke-on-Trent, Newcastle under Lyme, Staffordshire Moorlands), den nördlichen Teil von Stafford, begrenzte Mengen aus East Staffordshire, Leicestershire and Derbyshire</t>
  </si>
  <si>
    <t>Stoke Annual Report 2011: 3</t>
  </si>
  <si>
    <t>Nixon, et. al. (2013): 2236, Stoke Annual Report 2011: 4</t>
  </si>
  <si>
    <t>Stoke Annual Report 2011: 14</t>
  </si>
  <si>
    <t>Onyx Hampshire Limited</t>
  </si>
  <si>
    <t>Marchwood Permit 2003: 10</t>
  </si>
  <si>
    <t>Integra South West Energy Recovery Facility
(Marchwood ERF)</t>
  </si>
  <si>
    <t>Veolia Environmental Services Hampshire Limited</t>
  </si>
  <si>
    <t>Southampton City und South West Hampshire Districts</t>
  </si>
  <si>
    <t>Marchwood Annual Report 2012: 1</t>
  </si>
  <si>
    <t>Portsmouth Permit 2004: 7</t>
  </si>
  <si>
    <t>Integra South East Energy Recovery Facility (Portsmouth)</t>
  </si>
  <si>
    <t>Portsmouth Annual Report 2012: 1</t>
  </si>
  <si>
    <t>Portsmouth City und South East Hampshire Districts</t>
  </si>
  <si>
    <t>Nottingham, Nottinghamshire and the surrounding area</t>
  </si>
  <si>
    <t>Nottingham Annual Report 2011: 6</t>
  </si>
  <si>
    <t>Nixon, et. al. (2013): 2236, Nottingham Annual Report 2011: 8</t>
  </si>
  <si>
    <t>Eastcroft EfW Site (Nottingham)</t>
  </si>
  <si>
    <t>Onyx Sheffield Limited</t>
  </si>
  <si>
    <t>Sheffield Permit 2002: 9</t>
  </si>
  <si>
    <t>Sheffield Energy Recovery Facility</t>
  </si>
  <si>
    <t>Sheffield Permit 2007: 8</t>
  </si>
  <si>
    <t>Moving grate
1 Verbrennungslinie</t>
  </si>
  <si>
    <t>Nixon, et. al. (2013): 2236, Sheffield Annual Report 2012: 3</t>
  </si>
  <si>
    <t>MES Environmental Ltd</t>
  </si>
  <si>
    <t>Wolverhampton Annual Report 2010:  3</t>
  </si>
  <si>
    <t>Wolverhampton Permit 2006: 4</t>
  </si>
  <si>
    <t>Dudley EfW Facility</t>
  </si>
  <si>
    <t>Administrative Grenzen Dudley Metropolitan Borough Council, kleinere Mengen von andere Lokalbehörden</t>
  </si>
  <si>
    <t>Dudley Annual Report 2011: 3</t>
  </si>
  <si>
    <t>Wolverhampton Metropolitan Borough Council, kleinere Mengen von andere Lokalbehörden</t>
  </si>
  <si>
    <t>Wolverhampton Annual Report 2010: 3</t>
  </si>
  <si>
    <t>Nixon, et. al. (2013): 2236, Dudley Annual Report 2011: 4</t>
  </si>
  <si>
    <t>Nixon, et. al. (2013): 2236, Wolverhampton Annual Report 2010: 4</t>
  </si>
  <si>
    <t>Integra North Energy Recovery Facility (Chineham)</t>
  </si>
  <si>
    <t>Nixon, et. al. (2013): 2236, Chineham Annual Report 2008: 1</t>
  </si>
  <si>
    <t>North Hampshire Districts</t>
  </si>
  <si>
    <t>Chineham Annual Report 2012: 1</t>
  </si>
  <si>
    <t>Kirklees Waste Services Limited</t>
  </si>
  <si>
    <t>SITA (Kirklees) Ltd</t>
  </si>
  <si>
    <t>Kirklees Council</t>
  </si>
  <si>
    <t>Kirklees Annual Report 2009: 4</t>
  </si>
  <si>
    <t>Kirklees Permit 2001: 7</t>
  </si>
  <si>
    <t>Rotary Kiln / Moving Grate
1 Verbrennungslinie</t>
  </si>
  <si>
    <t>Nixon, et. al. (2013): 2236, Kirklees Annual Report 2009: 7</t>
  </si>
  <si>
    <t>oscillating kiln (Schwingofen)
1 Verbrennunsglinie</t>
  </si>
  <si>
    <t>Grimsby Annual Report 2008: 3</t>
  </si>
  <si>
    <t>North East Lincolnshire Council</t>
  </si>
  <si>
    <t>Newlincs Development Limited</t>
  </si>
  <si>
    <t xml:space="preserve">
Die IWMF ist in einem Industriegebiet nahe des Flusses Humber zwischen Grimsby und Immingham gelegen</t>
  </si>
  <si>
    <t>http://www.newlincs.com/iwmf.html</t>
  </si>
  <si>
    <t>Kent Enviropower Ltd</t>
  </si>
  <si>
    <t>Allington Permit 2007: 5</t>
  </si>
  <si>
    <t>Kent Enviropower Ltd (FCC Environment)</t>
  </si>
  <si>
    <t>2009 Genehmigung einer dritten Verbrennungslinie, Steigerung der Kapazität um 100000</t>
  </si>
  <si>
    <t>http://www.fccenvironment.co.uk/eastcroft-efw.html</t>
  </si>
  <si>
    <t>WasteNotts (Reclamation) Limited (FCC Envirionment)</t>
  </si>
  <si>
    <t>Viridor Laing (Greater Manchester) Ltd.
Hurstwood Court, 
Raikes Lane
Bolton 
BL3 2NH
Jennifer Perkins
T: 01204 374 220 
M: 07795 158 558 
E: jennifer.perkins@viridor-laing.co.uk</t>
  </si>
  <si>
    <t>Viridor (Greater Manchester) Ltd</t>
  </si>
  <si>
    <t>Bolton TRF</t>
  </si>
  <si>
    <t>Bolton Annual Report 2009: 2</t>
  </si>
  <si>
    <t>Lakeside Energy from Waste Limited</t>
  </si>
  <si>
    <t>Lakeside Permit 2009: 3</t>
  </si>
  <si>
    <t>Nixon, et. al. (2013): 2236, Lakeside Annual Report 2012: 3</t>
  </si>
  <si>
    <t>Lakeside EfW Facility (Colnbrook)</t>
  </si>
  <si>
    <t>Runcorn Decision Document 2011: 15</t>
  </si>
  <si>
    <t>Runcorn Permit 2011: 5</t>
  </si>
  <si>
    <t>Cornwall Permit 2010: 3</t>
  </si>
  <si>
    <t>Cornwall Permit 2010: 14</t>
  </si>
  <si>
    <t>Veolia ES South Downs Limited</t>
  </si>
  <si>
    <t>Newhaven Energy Recovery Facility</t>
  </si>
  <si>
    <t>Newhaven Annual Report 2012: 1</t>
  </si>
  <si>
    <t>Neben einem Fluss gelegen, ungefähr 2 Kilometer nördlich der Südküste</t>
  </si>
  <si>
    <t>Newhaven Permit: 7</t>
  </si>
  <si>
    <t>Nixon, et. al. (2013): 2236, Newhaven Annual Report 2012: 1</t>
  </si>
  <si>
    <t>DEFRA (2013): 22-23, http://www.selchp.co.uk/energy-recovery/combined-heat-and-power/</t>
  </si>
  <si>
    <t>Homepage</t>
  </si>
  <si>
    <t>http://www.selchp.co.uk/</t>
  </si>
  <si>
    <t>http://www.veolia.co.uk/birmingham/facilities/our-sites/energy-recovery</t>
  </si>
  <si>
    <t>CASE STUDY von Nixon</t>
  </si>
  <si>
    <t>http://www.sita.co.uk/services-and-products/local-authority-customers/public-private-partnerships/teesside</t>
  </si>
  <si>
    <t>The CSWDC Waste to Energy Plant</t>
  </si>
  <si>
    <t>http://www.cswdc.co.uk/</t>
  </si>
  <si>
    <t>http://www.mes-e.co.uk/Stoke%20On%20Trent%20Plant.htm</t>
  </si>
  <si>
    <t>http://www.veolia.co.uk/hampshire/energy-recovery/energy-recovery/marchwood</t>
  </si>
  <si>
    <t>http://veolia.co.uk/hampshire/energy-recovery/energy-recovery/portsmouth</t>
  </si>
  <si>
    <t>http://www.veolia.co.uk/sheffield/
 https://www.sheffield.gov.uk/environment/waste/reducingrecycling/energyrecovery.html</t>
  </si>
  <si>
    <t>http://www.mes-e.co.uk/Dudley%20Plant.htm</t>
  </si>
  <si>
    <t>http://www.mes-e.co.uk/Wolverhampton%20Plant.htm</t>
  </si>
  <si>
    <t>http://www.veolia.co.uk/hampshire/energy-recovery/energy-recovery/chineham</t>
  </si>
  <si>
    <t>http://www.sita.co.uk/services-and-products/local-authority-customers/public-private-partnerships/kirklees</t>
  </si>
  <si>
    <t>Integrated Waste Management Facility Grimsby</t>
  </si>
  <si>
    <t>http://www.fccenvironment.co.uk/kent-enviropower.html</t>
  </si>
  <si>
    <t>http://www.recycleforgreatermanchester.com/recover/how-we-recover-energy/trf</t>
  </si>
  <si>
    <t>http://www.viridor.co.uk/our-developments/ardley-efw/</t>
  </si>
  <si>
    <t>http://www.lakesideefw.co.uk/</t>
  </si>
  <si>
    <t>http://veolia.co.uk/southdowns/faciltiies/facilties/newhaven-energy-recovery-facility</t>
  </si>
  <si>
    <t>http://www.coryenvironmental.co.uk/page/riversideresourcerecovery.htm</t>
  </si>
  <si>
    <t>p</t>
  </si>
  <si>
    <t>p+ö</t>
  </si>
  <si>
    <t>Region</t>
  </si>
  <si>
    <t>North West England</t>
  </si>
  <si>
    <t>South East England</t>
  </si>
  <si>
    <t>Yorkshire and the Humber</t>
  </si>
  <si>
    <t>North East England</t>
  </si>
  <si>
    <t>East Midlands</t>
  </si>
  <si>
    <t>Leeds</t>
  </si>
  <si>
    <t>Veoila ES Leeds Ltd.</t>
  </si>
  <si>
    <t>Veoila ES Sheffield Ltd.</t>
  </si>
  <si>
    <t>Leeds Recycling and Energy Recovery Facility</t>
  </si>
  <si>
    <t xml:space="preserve">MSW (feste Siedlungsabfälle), Commercial  Waste </t>
  </si>
  <si>
    <t>164.000 (Recylinganlage 214.000)</t>
  </si>
  <si>
    <t>http://www.veolia.co.uk/leeds/</t>
  </si>
  <si>
    <t>Leeds City Council</t>
  </si>
  <si>
    <t>City of Leeds</t>
  </si>
  <si>
    <t>http://www.veolia.co.uk/leeds/sites/g/files/dvc491/f/assets/documents/2014/10/Environmental_Permit_Application_VOLUME_2_part_1_of_2_0.pdf</t>
  </si>
  <si>
    <t>reverse acting grate</t>
  </si>
  <si>
    <t>http://www.veolia.co.uk/leeds/our-proposal/our-proposal/technology</t>
  </si>
  <si>
    <t>Recycling and Energy Recovery Facility</t>
  </si>
  <si>
    <t>http://www.veolia.co.uk/leeds/what-s-happening</t>
  </si>
  <si>
    <t>Veolia 2012 (Planning Application Form)</t>
  </si>
  <si>
    <t xml:space="preserve">Veolia 2012 (Environmental Permit Application: I) </t>
  </si>
  <si>
    <t xml:space="preserve">Veolia 2012 (Environmental Permit Application: II) </t>
  </si>
  <si>
    <t xml:space="preserve">Veolia 2012 (Environmental Permit Application: VII) </t>
  </si>
  <si>
    <t>Veoila ES UK</t>
  </si>
  <si>
    <t>URS 2012: 9f.</t>
  </si>
  <si>
    <t>Kapazität Mg/a
(Scale ktpa) Summe</t>
  </si>
  <si>
    <t>Inputmaterial (Waste type nach WRAP)</t>
  </si>
  <si>
    <t>Kapazität Mg/a
(Scale ktpa) (Defra/Nixon/WRAP)</t>
  </si>
  <si>
    <t xml:space="preserve">E  </t>
  </si>
  <si>
    <t>Nur in Defra aufgeführt</t>
  </si>
  <si>
    <t>Jersey, Isle of Man, Isle of Wright unabhängig von England - deshalb nicht in der Tabelle enthalten</t>
  </si>
  <si>
    <t>Anmerkungen:</t>
  </si>
  <si>
    <t>Leeds CC mithilfe von externem Planungsbüro</t>
  </si>
  <si>
    <t>Runcorn, Exeter, Cornwall und Ardley kurz vor dem Abschluss</t>
  </si>
  <si>
    <t xml:space="preserve">Oxford Shire </t>
  </si>
  <si>
    <t>Council</t>
  </si>
  <si>
    <t>X/56/56</t>
  </si>
  <si>
    <r>
      <rPr>
        <sz val="10"/>
        <rFont val="Calibri"/>
        <family val="2"/>
        <scheme val="minor"/>
      </rPr>
      <t>Viele Dokumente zum Planungsablauf online
http://www.eastsussex.gov.uk/environment/planning/applications/erf/default.htm</t>
    </r>
  </si>
  <si>
    <t>Tabelle Stand 2013, Anlagen in Betrieb plus Leeds RERF</t>
  </si>
  <si>
    <t>X/570/670; 
585 lt. 
homepage</t>
  </si>
  <si>
    <t>Summe</t>
  </si>
  <si>
    <t>Incinerator Road
Off Cattle Market Rd
Nottingham
Nottinghamshire
NG2 3JH</t>
  </si>
  <si>
    <t>SELCHP Energy Recovery Facility
Landmann Way
Off Surrey Canal Road
London
SE14 5RS
Tel.: 020 3567 6162
enquiries@selchp.com</t>
  </si>
  <si>
    <t>LondonWaste Ltd
EcoPark, Advent Way, London, N18 3AG
Tel: 020 8803 1322
recycling@londonwaste.co.uk</t>
  </si>
  <si>
    <t>Coventry &amp; Solihull Waste Disposal Company Ltd (CSWDC)
Bar Road, Coventry, CV3 4AN
Tel: 024 7650 7400
Email: info@cswdc.co.uk</t>
  </si>
  <si>
    <t>Sideway, 
Campbell Road, 
Stoke, 
ST4 4DX
Tel: 01782 412131</t>
  </si>
  <si>
    <t>Marchwood Industrial Park, Oceanic Way, Southampton, Hampshire, SO40 4BD 
Tel: 02380 875500
hampshireenquiries@veolia.co.uk</t>
  </si>
  <si>
    <t>Dudley EfW Facility
Lister Road, 
Dudley DY2 8YT 
Tel: 01384 457321</t>
  </si>
  <si>
    <t xml:space="preserve">Wolverhampton EfW Facility
Crown Street, Wolverhampton 
W Midlands WV1
1QB
Tel:  01902 458888  </t>
  </si>
  <si>
    <t xml:space="preserve">Whitmarsh Lane, 
Chineham, Basingstoke, 
Hampshire, RG24 8LL
Tel: 0203 567 3850 </t>
  </si>
  <si>
    <t>NEWLINCS Integrated Waste Management Facility
South Marsh Road 
Stallingborough 
NE Lincs
DN41 8BZ
Tel : 01469 552 550
Email: info@newlincs.com</t>
  </si>
  <si>
    <t>SITA Kirklees – Energy from Waste Facility
Vine Street
Huddersfield
West Yorkshire
HD1 6BZ 
Tel: 01484 448730</t>
  </si>
  <si>
    <t>Laverstoke Road 20/20 Business Park Allington Maidstone
ME16 0LE</t>
  </si>
  <si>
    <t>James Road, Tyseley
Birmingham, West Midlands
B11 2BA 
Tel.: 0121 680 2000</t>
  </si>
  <si>
    <t xml:space="preserve">Leeds Recycling and Energy Recovery Facility 
Newmarket Approach, Leeds, LS9 0RJ
Tel.: 0203 567 8430 
Mail: www.veolia.com/leeds </t>
  </si>
  <si>
    <t xml:space="preserve">
Eigentümer
Privat P/ Öffentlich Ö</t>
  </si>
  <si>
    <t>Nr.</t>
  </si>
  <si>
    <t xml:space="preserve">E
District heating (W) wird bald ans Netz gehen </t>
  </si>
  <si>
    <t xml:space="preserve">Teeside Energy from Waste plant </t>
  </si>
  <si>
    <t>Anlagen-technik
Text zu den Techniken --&gt;  Defra (2013): 11-12</t>
  </si>
  <si>
    <t>Anlagen-technik (Anzahl Linien, Verfahrens-technik)</t>
  </si>
  <si>
    <t xml:space="preserve">Energieausk.
Wärme W,
Elektri-zität E,
W+E </t>
  </si>
  <si>
    <t>Einzugsge-biet EW</t>
  </si>
  <si>
    <t>Einzugsge-biet km²</t>
  </si>
  <si>
    <t>Ober-, Mittel-, Unterzen-trum</t>
  </si>
  <si>
    <t>Regierung-sbezirk</t>
  </si>
  <si>
    <t>Auftrag-geber</t>
  </si>
  <si>
    <t>Betreiber bei Inbetrieb-nahme</t>
  </si>
  <si>
    <t>Jahr der Inbetrieb-nahme</t>
  </si>
  <si>
    <t>wie Standort-suche?</t>
  </si>
  <si>
    <t>Standort-eigenschaft (ehem. Kraftwerk, Industrie…)</t>
  </si>
  <si>
    <t>Planer/
Planung</t>
  </si>
  <si>
    <t>Anmerkun-gen</t>
  </si>
  <si>
    <t xml:space="preserve">Energieaus-kopplung
Wärme W,
Elektrizität E,
W+E </t>
  </si>
  <si>
    <t>Inputmateri-al</t>
  </si>
  <si>
    <t>Kapazität Mg/a
(Scale ktpa) (Defra/
Nixon)</t>
  </si>
  <si>
    <t>Einzugsge-biet</t>
  </si>
  <si>
    <t>Regierungs-bezirk</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</si>
</sst>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u/>
      <sz val="11"/>
      <color theme="10"/>
      <name val="Calibri"/>
      <family val="2"/>
      <scheme val="minor"/>
    </font>
    <font>
      <sz val="11"/>
      <color rgb="FFFF0000"/>
      <name val="Calibri"/>
      <family val="2"/>
      <scheme val="minor"/>
    </font>
    <font>
      <sz val="10"/>
      <color theme="1"/>
      <name val="Arial"/>
      <family val="2"/>
    </font>
    <font>
      <sz val="10"/>
      <color theme="1"/>
      <name val="Courier New"/>
      <family val="3"/>
    </font>
    <font>
      <sz val="20"/>
      <color theme="1"/>
      <name val="Arial"/>
      <family val="2"/>
    </font>
    <font>
      <b/>
      <sz val="11"/>
      <name val="Calibri"/>
      <family val="2"/>
      <scheme val="minor"/>
    </font>
    <font>
      <sz val="11"/>
      <name val="Calibri"/>
      <family val="2"/>
      <scheme val="minor"/>
    </font>
    <font>
      <b/>
      <sz val="11"/>
      <color rgb="FFFF0000"/>
      <name val="Calibri"/>
      <family val="2"/>
      <scheme val="minor"/>
    </font>
    <font>
      <sz val="11"/>
      <color rgb="FF9C6500"/>
      <name val="Calibri"/>
      <family val="2"/>
      <scheme val="minor"/>
    </font>
    <font>
      <sz val="11"/>
      <color theme="1"/>
      <name val="Arial"/>
      <family val="2"/>
    </font>
    <font>
      <sz val="10"/>
      <name val="Calibri"/>
      <family val="2"/>
      <scheme val="minor"/>
    </font>
    <font>
      <b/>
      <sz val="10"/>
      <name val="Calibri"/>
      <family val="2"/>
      <scheme val="minor"/>
    </font>
    <font>
      <u/>
      <sz val="10"/>
      <name val="Calibri"/>
      <family val="2"/>
      <scheme val="minor"/>
    </font>
    <font>
      <b/>
      <sz val="12"/>
      <name val="Calibri"/>
      <family val="2"/>
      <scheme val="minor"/>
    </font>
  </fonts>
  <fills count="8">
    <fill>
      <patternFill patternType="none"/>
    </fill>
    <fill>
      <patternFill patternType="gray125"/>
    </fill>
    <fill>
      <patternFill patternType="solid">
        <fgColor rgb="FF92D050"/>
        <bgColor indexed="64"/>
      </patternFill>
    </fill>
    <fill>
      <patternFill patternType="solid">
        <fgColor theme="2" tint="-9.9978637043366805E-2"/>
        <bgColor indexed="64"/>
      </patternFill>
    </fill>
    <fill>
      <patternFill patternType="solid">
        <fgColor rgb="FFFFEB9C"/>
      </patternFill>
    </fill>
    <fill>
      <patternFill patternType="solid">
        <fgColor theme="6" tint="0.59999389629810485"/>
        <bgColor indexed="64"/>
      </patternFill>
    </fill>
    <fill>
      <patternFill patternType="solid">
        <fgColor theme="7" tint="0.399975585192419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applyNumberFormat="0" applyFill="0" applyBorder="0" applyAlignment="0" applyProtection="0"/>
    <xf numFmtId="0" fontId="10" fillId="4" borderId="0" applyNumberFormat="0" applyBorder="0" applyAlignment="0" applyProtection="0"/>
  </cellStyleXfs>
  <cellXfs count="66">
    <xf numFmtId="0" fontId="0" fillId="0" borderId="0" xfId="0"/>
    <xf numFmtId="0" fontId="1" fillId="0" borderId="0" xfId="0" applyFont="1" applyAlignment="1">
      <alignment wrapText="1"/>
    </xf>
    <xf numFmtId="0" fontId="0" fillId="0" borderId="0" xfId="0" applyAlignment="1">
      <alignment wrapText="1"/>
    </xf>
    <xf numFmtId="3" fontId="0" fillId="0" borderId="0" xfId="0" applyNumberFormat="1" applyAlignment="1">
      <alignment wrapText="1"/>
    </xf>
    <xf numFmtId="0" fontId="0" fillId="0" borderId="0" xfId="0" applyFont="1" applyAlignment="1">
      <alignment wrapText="1"/>
    </xf>
    <xf numFmtId="0" fontId="0" fillId="2" borderId="0" xfId="0" applyFill="1" applyAlignment="1">
      <alignment wrapText="1"/>
    </xf>
    <xf numFmtId="0" fontId="1" fillId="3" borderId="1" xfId="0" applyFont="1" applyFill="1" applyBorder="1" applyAlignment="1">
      <alignment wrapText="1"/>
    </xf>
    <xf numFmtId="0" fontId="3" fillId="0" borderId="0" xfId="0" applyFont="1" applyAlignment="1">
      <alignment wrapText="1"/>
    </xf>
    <xf numFmtId="0" fontId="4" fillId="0" borderId="0" xfId="0" applyFont="1" applyAlignment="1">
      <alignment vertical="center" wrapText="1"/>
    </xf>
    <xf numFmtId="15" fontId="4" fillId="0" borderId="0" xfId="0" applyNumberFormat="1" applyFont="1" applyAlignment="1">
      <alignment vertical="center" wrapText="1"/>
    </xf>
    <xf numFmtId="0" fontId="0" fillId="0" borderId="0" xfId="0" applyFont="1" applyAlignment="1">
      <alignment vertical="center" wrapText="1"/>
    </xf>
    <xf numFmtId="0" fontId="0" fillId="0" borderId="0" xfId="0" applyFill="1" applyAlignment="1">
      <alignment wrapText="1"/>
    </xf>
    <xf numFmtId="3" fontId="0" fillId="0" borderId="0" xfId="0" applyNumberFormat="1" applyFill="1" applyAlignment="1">
      <alignment wrapText="1"/>
    </xf>
    <xf numFmtId="0" fontId="0" fillId="0" borderId="0" xfId="0" applyAlignment="1">
      <alignment vertical="center" wrapText="1"/>
    </xf>
    <xf numFmtId="0" fontId="1" fillId="0" borderId="0" xfId="0" applyFont="1" applyAlignment="1">
      <alignment vertical="center" wrapText="1"/>
    </xf>
    <xf numFmtId="0" fontId="7" fillId="0" borderId="0" xfId="1" applyFont="1" applyAlignment="1">
      <alignment wrapText="1"/>
    </xf>
    <xf numFmtId="0" fontId="6" fillId="0" borderId="0" xfId="0" applyFont="1" applyAlignment="1">
      <alignment vertical="center" wrapText="1"/>
    </xf>
    <xf numFmtId="0" fontId="5" fillId="0" borderId="0" xfId="0" applyFont="1" applyAlignment="1">
      <alignment vertical="center" wrapText="1"/>
    </xf>
    <xf numFmtId="17" fontId="4" fillId="0" borderId="0" xfId="0" applyNumberFormat="1" applyFont="1" applyAlignment="1">
      <alignment vertical="center" wrapText="1"/>
    </xf>
    <xf numFmtId="3" fontId="0" fillId="0" borderId="0" xfId="0" applyNumberFormat="1"/>
    <xf numFmtId="0" fontId="8" fillId="0" borderId="0" xfId="0" applyFont="1" applyAlignment="1">
      <alignment wrapText="1"/>
    </xf>
    <xf numFmtId="0" fontId="10" fillId="4" borderId="0" xfId="2" applyAlignment="1">
      <alignment wrapText="1"/>
    </xf>
    <xf numFmtId="3" fontId="10" fillId="4" borderId="0" xfId="2" applyNumberFormat="1" applyAlignment="1">
      <alignment wrapText="1"/>
    </xf>
    <xf numFmtId="3" fontId="3" fillId="0" borderId="0" xfId="0" applyNumberFormat="1" applyFont="1" applyAlignment="1">
      <alignment wrapText="1"/>
    </xf>
    <xf numFmtId="0" fontId="0" fillId="0" borderId="0" xfId="0" applyFill="1"/>
    <xf numFmtId="0" fontId="11" fillId="0" borderId="0" xfId="0" applyFont="1" applyAlignment="1">
      <alignment vertical="center" wrapText="1"/>
    </xf>
    <xf numFmtId="0" fontId="2" fillId="0" borderId="0" xfId="1" applyAlignment="1">
      <alignment vertical="center" wrapText="1"/>
    </xf>
    <xf numFmtId="0" fontId="0" fillId="0" borderId="0" xfId="0" applyBorder="1" applyAlignment="1">
      <alignment wrapText="1"/>
    </xf>
    <xf numFmtId="3" fontId="0" fillId="0" borderId="0" xfId="0" applyNumberFormat="1" applyBorder="1" applyAlignment="1">
      <alignment wrapText="1"/>
    </xf>
    <xf numFmtId="0" fontId="8" fillId="0" borderId="0" xfId="0" applyFont="1" applyFill="1" applyAlignment="1">
      <alignment wrapText="1"/>
    </xf>
    <xf numFmtId="0" fontId="0" fillId="0" borderId="0" xfId="0" applyFont="1" applyFill="1" applyAlignment="1">
      <alignment wrapText="1"/>
    </xf>
    <xf numFmtId="0" fontId="0" fillId="5" borderId="0" xfId="0" applyFill="1" applyAlignment="1">
      <alignment wrapText="1"/>
    </xf>
    <xf numFmtId="3" fontId="0" fillId="5" borderId="0" xfId="0" applyNumberFormat="1" applyFill="1" applyAlignment="1">
      <alignment wrapText="1"/>
    </xf>
    <xf numFmtId="0" fontId="8" fillId="5" borderId="0" xfId="0" applyFont="1" applyFill="1" applyAlignment="1">
      <alignment wrapText="1"/>
    </xf>
    <xf numFmtId="0" fontId="3" fillId="5" borderId="0" xfId="0" applyFont="1" applyFill="1" applyAlignment="1">
      <alignment wrapText="1"/>
    </xf>
    <xf numFmtId="0" fontId="0" fillId="5" borderId="0" xfId="0" applyFill="1" applyAlignment="1">
      <alignment vertical="center" wrapText="1"/>
    </xf>
    <xf numFmtId="0" fontId="8" fillId="6" borderId="0" xfId="0" applyFont="1" applyFill="1" applyAlignment="1">
      <alignment wrapText="1"/>
    </xf>
    <xf numFmtId="0" fontId="0" fillId="6" borderId="0" xfId="0" applyFill="1" applyAlignment="1">
      <alignment wrapText="1"/>
    </xf>
    <xf numFmtId="0" fontId="8" fillId="6" borderId="0" xfId="2" applyFont="1" applyFill="1" applyAlignment="1">
      <alignment wrapText="1"/>
    </xf>
    <xf numFmtId="0" fontId="10" fillId="6" borderId="0" xfId="2" applyFill="1" applyAlignment="1">
      <alignment wrapText="1"/>
    </xf>
    <xf numFmtId="0" fontId="11" fillId="0" borderId="0" xfId="0" applyFont="1" applyFill="1" applyAlignment="1">
      <alignment wrapText="1"/>
    </xf>
    <xf numFmtId="0" fontId="12" fillId="0" borderId="0" xfId="0" applyFont="1" applyFill="1" applyAlignment="1">
      <alignment horizontal="right" wrapText="1"/>
    </xf>
    <xf numFmtId="0" fontId="12" fillId="0" borderId="0" xfId="0" applyFont="1" applyFill="1" applyAlignment="1">
      <alignment wrapText="1"/>
    </xf>
    <xf numFmtId="0" fontId="12" fillId="0" borderId="0" xfId="1" applyFont="1" applyFill="1" applyAlignment="1"/>
    <xf numFmtId="0" fontId="13" fillId="3" borderId="1" xfId="0" applyFont="1" applyFill="1" applyBorder="1" applyAlignment="1">
      <alignment wrapText="1"/>
    </xf>
    <xf numFmtId="0" fontId="13" fillId="3" borderId="1" xfId="0" applyFont="1" applyFill="1" applyBorder="1" applyAlignment="1">
      <alignment horizontal="right" wrapText="1"/>
    </xf>
    <xf numFmtId="0" fontId="12" fillId="0" borderId="0" xfId="0" applyFont="1" applyFill="1" applyAlignment="1"/>
    <xf numFmtId="0" fontId="12" fillId="0" borderId="0" xfId="0" applyFont="1" applyFill="1"/>
    <xf numFmtId="0" fontId="14" fillId="0" borderId="0" xfId="1" applyFont="1" applyFill="1" applyAlignment="1">
      <alignment wrapText="1"/>
    </xf>
    <xf numFmtId="0" fontId="12" fillId="0" borderId="0" xfId="0" applyFont="1"/>
    <xf numFmtId="3" fontId="12" fillId="0" borderId="0" xfId="0" applyNumberFormat="1" applyFont="1" applyFill="1" applyAlignment="1">
      <alignment wrapText="1"/>
    </xf>
    <xf numFmtId="0" fontId="12" fillId="0" borderId="0" xfId="0" applyFont="1" applyAlignment="1">
      <alignment wrapText="1"/>
    </xf>
    <xf numFmtId="0" fontId="12" fillId="0" borderId="0" xfId="0" applyFont="1" applyAlignment="1">
      <alignment horizontal="right" wrapText="1"/>
    </xf>
    <xf numFmtId="3" fontId="12" fillId="0" borderId="0" xfId="0" applyNumberFormat="1" applyFont="1" applyFill="1"/>
    <xf numFmtId="0" fontId="12" fillId="0" borderId="0" xfId="0" applyFont="1" applyFill="1" applyAlignment="1">
      <alignment vertical="center"/>
    </xf>
    <xf numFmtId="0" fontId="13" fillId="0" borderId="0" xfId="0" applyFont="1" applyFill="1"/>
    <xf numFmtId="3" fontId="13" fillId="0" borderId="0" xfId="0" applyNumberFormat="1" applyFont="1" applyFill="1"/>
    <xf numFmtId="0" fontId="8" fillId="0" borderId="0" xfId="0" applyFont="1" applyBorder="1" applyAlignment="1">
      <alignment wrapText="1"/>
    </xf>
    <xf numFmtId="0" fontId="13" fillId="3" borderId="1" xfId="1" applyFont="1" applyFill="1" applyBorder="1" applyAlignment="1">
      <alignment wrapText="1"/>
    </xf>
    <xf numFmtId="0" fontId="12" fillId="0" borderId="1" xfId="0" applyFont="1" applyBorder="1" applyAlignment="1">
      <alignment wrapText="1"/>
    </xf>
    <xf numFmtId="0" fontId="8" fillId="0" borderId="0" xfId="0" applyFont="1" applyFill="1" applyBorder="1" applyAlignment="1">
      <alignment wrapText="1"/>
    </xf>
    <xf numFmtId="0" fontId="12" fillId="0" borderId="0" xfId="0" applyFont="1" applyBorder="1" applyAlignment="1">
      <alignment wrapText="1"/>
    </xf>
    <xf numFmtId="0" fontId="12" fillId="0" borderId="0" xfId="0" applyFont="1" applyFill="1" applyBorder="1" applyAlignment="1">
      <alignment wrapText="1"/>
    </xf>
    <xf numFmtId="0" fontId="12" fillId="7" borderId="0" xfId="0" applyFont="1" applyFill="1" applyBorder="1" applyAlignment="1">
      <alignment wrapText="1"/>
    </xf>
    <xf numFmtId="0" fontId="8" fillId="0" borderId="0" xfId="0" applyFont="1"/>
    <xf numFmtId="0" fontId="15" fillId="0" borderId="0" xfId="0" applyFont="1" applyBorder="1" applyAlignment="1">
      <alignment wrapText="1"/>
    </xf>
  </cellXfs>
  <cellStyles count="3">
    <cellStyle name="Link" xfId="1" builtinId="8"/>
    <cellStyle name="Neutral" xfId="2" builtinId="2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hovg.thueringen.de/webthfj/webthfj.nsf/C545F436C6272AD4C12576E80032EF28/$File/PM%201%20O%20655-07%20Verk%C3%BCndung.pdf?OpenElemen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1"/>
  <sheetViews>
    <sheetView topLeftCell="A3" zoomScale="70" zoomScaleNormal="70" workbookViewId="0">
      <pane ySplit="2" topLeftCell="A5" activePane="bottomLeft" state="frozen"/>
      <selection activeCell="A3" sqref="A3"/>
      <selection pane="bottomLeft" activeCell="F9" sqref="F9"/>
    </sheetView>
  </sheetViews>
  <sheetFormatPr baseColWidth="10" defaultRowHeight="15" x14ac:dyDescent="0.25"/>
  <cols>
    <col min="1" max="2" width="11.42578125" style="2"/>
    <col min="3" max="3" width="22.85546875" style="2" customWidth="1"/>
    <col min="4" max="4" width="29.28515625" style="2" customWidth="1"/>
    <col min="5" max="7" width="45.85546875" style="2" customWidth="1"/>
    <col min="8" max="8" width="17.42578125" style="2" customWidth="1"/>
    <col min="9" max="9" width="20.42578125" style="2" customWidth="1"/>
    <col min="10" max="10" width="11.42578125" style="2"/>
    <col min="11" max="11" width="34.28515625" style="2" customWidth="1"/>
    <col min="12" max="12" width="16.85546875" style="2" customWidth="1"/>
    <col min="13" max="15" width="11.42578125" style="2"/>
    <col min="16" max="16" width="22.5703125" style="2" customWidth="1"/>
    <col min="17" max="17" width="23.42578125" style="2" customWidth="1"/>
    <col min="18" max="18" width="22.42578125" style="2" customWidth="1"/>
    <col min="19" max="19" width="13.28515625" style="2" customWidth="1"/>
    <col min="20" max="20" width="11.42578125" style="2"/>
    <col min="21" max="21" width="16.28515625" style="2" customWidth="1"/>
    <col min="22" max="22" width="11.42578125" style="2"/>
    <col min="23" max="23" width="12.42578125" style="2" customWidth="1"/>
    <col min="24" max="24" width="19" style="2" customWidth="1"/>
    <col min="25" max="25" width="20" style="2" customWidth="1"/>
    <col min="26" max="26" width="11.42578125" style="2"/>
    <col min="27" max="27" width="67.28515625" style="2" customWidth="1"/>
    <col min="28" max="28" width="11.42578125" style="2"/>
    <col min="29" max="29" width="55.28515625" style="2" customWidth="1"/>
    <col min="30" max="30" width="49.7109375" style="2" customWidth="1"/>
    <col min="31" max="16384" width="11.42578125" style="2"/>
  </cols>
  <sheetData>
    <row r="1" spans="1:30" s="1" customFormat="1" ht="45" x14ac:dyDescent="0.25">
      <c r="C1" s="1" t="s">
        <v>164</v>
      </c>
      <c r="H1" s="4" t="s">
        <v>175</v>
      </c>
    </row>
    <row r="3" spans="1:30" ht="75" x14ac:dyDescent="0.25">
      <c r="F3" s="37" t="s">
        <v>779</v>
      </c>
      <c r="L3" s="2" t="s">
        <v>470</v>
      </c>
    </row>
    <row r="4" spans="1:30" s="6" customFormat="1" ht="103.5" customHeight="1" x14ac:dyDescent="0.25">
      <c r="A4" s="6" t="s">
        <v>752</v>
      </c>
      <c r="B4" s="6" t="s">
        <v>753</v>
      </c>
      <c r="C4" s="6" t="s">
        <v>1</v>
      </c>
      <c r="D4" s="6" t="s">
        <v>2</v>
      </c>
      <c r="E4" s="6" t="s">
        <v>173</v>
      </c>
      <c r="F4" s="6" t="s">
        <v>0</v>
      </c>
      <c r="G4" s="6" t="s">
        <v>39</v>
      </c>
      <c r="H4" s="6" t="s">
        <v>168</v>
      </c>
      <c r="I4" s="6" t="s">
        <v>28</v>
      </c>
      <c r="J4" s="6" t="s">
        <v>9</v>
      </c>
      <c r="K4" s="6" t="s">
        <v>189</v>
      </c>
      <c r="L4" s="6" t="s">
        <v>158</v>
      </c>
      <c r="M4" s="6" t="s">
        <v>159</v>
      </c>
      <c r="N4" s="6" t="s">
        <v>160</v>
      </c>
      <c r="O4" s="6" t="s">
        <v>161</v>
      </c>
      <c r="P4" s="6" t="s">
        <v>194</v>
      </c>
      <c r="Q4" s="6" t="s">
        <v>25</v>
      </c>
      <c r="R4" s="6" t="s">
        <v>781</v>
      </c>
      <c r="S4" s="6" t="s">
        <v>780</v>
      </c>
      <c r="T4" s="6" t="s">
        <v>26</v>
      </c>
      <c r="U4" s="6" t="s">
        <v>288</v>
      </c>
      <c r="V4" s="6" t="s">
        <v>27</v>
      </c>
      <c r="W4" s="6" t="s">
        <v>169</v>
      </c>
      <c r="X4" s="6" t="s">
        <v>166</v>
      </c>
      <c r="Y4" s="6" t="s">
        <v>165</v>
      </c>
      <c r="Z4" s="6" t="s">
        <v>162</v>
      </c>
      <c r="AA4" s="6" t="s">
        <v>163</v>
      </c>
      <c r="AB4" s="6" t="s">
        <v>167</v>
      </c>
      <c r="AC4" s="6" t="s">
        <v>185</v>
      </c>
      <c r="AD4" s="6" t="s">
        <v>179</v>
      </c>
    </row>
    <row r="5" spans="1:30" ht="136.5" customHeight="1" x14ac:dyDescent="0.25">
      <c r="A5" s="2">
        <v>1</v>
      </c>
      <c r="B5" s="2" t="s">
        <v>5</v>
      </c>
      <c r="C5" s="2" t="s">
        <v>7</v>
      </c>
      <c r="D5" s="2" t="s">
        <v>296</v>
      </c>
      <c r="E5" s="2" t="s">
        <v>10</v>
      </c>
      <c r="F5" s="36" t="s">
        <v>734</v>
      </c>
      <c r="G5" s="37" t="s">
        <v>782</v>
      </c>
      <c r="H5" s="2" t="s">
        <v>297</v>
      </c>
      <c r="I5" s="2" t="s">
        <v>298</v>
      </c>
      <c r="J5" s="3">
        <v>520000</v>
      </c>
      <c r="K5" s="3"/>
      <c r="L5" s="3"/>
      <c r="M5" s="3"/>
      <c r="N5" s="3" t="s">
        <v>756</v>
      </c>
      <c r="O5" s="3"/>
      <c r="P5" s="3"/>
      <c r="Q5" s="2" t="s">
        <v>171</v>
      </c>
      <c r="S5" s="2" t="s">
        <v>172</v>
      </c>
      <c r="U5" s="2" t="s">
        <v>171</v>
      </c>
      <c r="V5" s="2">
        <v>1967</v>
      </c>
      <c r="W5" s="2" t="s">
        <v>170</v>
      </c>
    </row>
    <row r="6" spans="1:30" ht="138.75" customHeight="1" x14ac:dyDescent="0.25">
      <c r="A6" s="2">
        <v>2</v>
      </c>
      <c r="B6" s="2" t="s">
        <v>6</v>
      </c>
      <c r="C6" s="2" t="s">
        <v>8</v>
      </c>
      <c r="D6" s="2" t="s">
        <v>748</v>
      </c>
      <c r="E6" s="2" t="s">
        <v>11</v>
      </c>
      <c r="F6" s="2" t="s">
        <v>734</v>
      </c>
      <c r="G6" s="2" t="s">
        <v>177</v>
      </c>
      <c r="H6" s="2" t="s">
        <v>295</v>
      </c>
      <c r="I6" s="2" t="s">
        <v>188</v>
      </c>
      <c r="J6" s="3">
        <v>140000</v>
      </c>
      <c r="K6" s="3" t="s">
        <v>178</v>
      </c>
      <c r="L6" s="3"/>
      <c r="M6" s="3"/>
      <c r="N6" s="3"/>
      <c r="O6" s="3"/>
      <c r="P6" s="3"/>
      <c r="Q6" s="2" t="s">
        <v>181</v>
      </c>
      <c r="S6" s="2" t="s">
        <v>172</v>
      </c>
      <c r="T6" s="2" t="s">
        <v>182</v>
      </c>
      <c r="U6" s="2" t="s">
        <v>294</v>
      </c>
      <c r="V6" s="2">
        <v>1999</v>
      </c>
      <c r="AA6" s="2" t="s">
        <v>183</v>
      </c>
      <c r="AC6" s="2" t="s">
        <v>184</v>
      </c>
      <c r="AD6" s="2" t="s">
        <v>180</v>
      </c>
    </row>
    <row r="7" spans="1:30" ht="223.5" customHeight="1" x14ac:dyDescent="0.25">
      <c r="A7" s="2">
        <v>3</v>
      </c>
      <c r="B7" s="2" t="s">
        <v>6</v>
      </c>
      <c r="C7" s="2" t="s">
        <v>727</v>
      </c>
      <c r="D7" s="2" t="s">
        <v>749</v>
      </c>
      <c r="E7" s="2" t="s">
        <v>186</v>
      </c>
      <c r="F7" s="2" t="s">
        <v>734</v>
      </c>
      <c r="G7" s="2" t="s">
        <v>198</v>
      </c>
      <c r="H7" s="2" t="s">
        <v>176</v>
      </c>
      <c r="I7" s="2" t="s">
        <v>196</v>
      </c>
      <c r="J7" s="3">
        <v>150000</v>
      </c>
      <c r="K7" s="3" t="s">
        <v>190</v>
      </c>
      <c r="L7" s="3" t="s">
        <v>195</v>
      </c>
      <c r="M7" s="3"/>
      <c r="N7" s="3"/>
      <c r="O7" s="3"/>
      <c r="P7" s="3" t="s">
        <v>197</v>
      </c>
      <c r="Q7" s="2" t="s">
        <v>191</v>
      </c>
      <c r="S7" s="2" t="s">
        <v>187</v>
      </c>
      <c r="T7" s="2" t="s">
        <v>193</v>
      </c>
      <c r="U7" s="2" t="s">
        <v>728</v>
      </c>
      <c r="V7" s="2">
        <v>2005</v>
      </c>
      <c r="X7" s="7" t="s">
        <v>192</v>
      </c>
      <c r="AA7" s="2" t="s">
        <v>731</v>
      </c>
      <c r="AC7" s="2" t="s">
        <v>729</v>
      </c>
      <c r="AD7" s="5" t="s">
        <v>755</v>
      </c>
    </row>
    <row r="8" spans="1:30" ht="75" x14ac:dyDescent="0.25">
      <c r="A8" s="27">
        <v>4</v>
      </c>
      <c r="B8" s="27" t="s">
        <v>12</v>
      </c>
      <c r="C8" s="27" t="s">
        <v>13</v>
      </c>
      <c r="D8" s="27" t="s">
        <v>750</v>
      </c>
      <c r="E8" s="27" t="s">
        <v>201</v>
      </c>
      <c r="F8" s="27" t="s">
        <v>734</v>
      </c>
      <c r="G8" s="27" t="s">
        <v>198</v>
      </c>
      <c r="H8" s="27" t="s">
        <v>204</v>
      </c>
      <c r="I8" s="27" t="s">
        <v>200</v>
      </c>
      <c r="J8" s="28">
        <v>155000</v>
      </c>
      <c r="K8" s="27" t="s">
        <v>203</v>
      </c>
      <c r="L8" s="28"/>
      <c r="M8" s="28"/>
      <c r="N8" s="28"/>
      <c r="O8" s="28"/>
      <c r="P8" s="28"/>
      <c r="Q8" s="27" t="s">
        <v>293</v>
      </c>
      <c r="R8" s="27"/>
      <c r="S8" s="27" t="s">
        <v>187</v>
      </c>
      <c r="T8" s="27"/>
      <c r="U8" s="27" t="s">
        <v>293</v>
      </c>
      <c r="V8" s="27">
        <v>1975</v>
      </c>
      <c r="W8" s="27">
        <v>1998</v>
      </c>
      <c r="X8" s="27"/>
      <c r="Y8" s="27"/>
      <c r="Z8" s="27"/>
      <c r="AA8" s="27" t="s">
        <v>202</v>
      </c>
      <c r="AB8" s="27"/>
      <c r="AC8" s="27"/>
      <c r="AD8" s="27"/>
    </row>
    <row r="9" spans="1:30" ht="151.5" customHeight="1" x14ac:dyDescent="0.25">
      <c r="A9" s="2">
        <v>5</v>
      </c>
      <c r="B9" s="2" t="s">
        <v>6</v>
      </c>
      <c r="C9" s="2" t="s">
        <v>15</v>
      </c>
      <c r="D9" s="25" t="s">
        <v>751</v>
      </c>
      <c r="E9" s="2" t="s">
        <v>272</v>
      </c>
      <c r="F9" s="36" t="s">
        <v>734</v>
      </c>
      <c r="G9" s="37" t="s">
        <v>783</v>
      </c>
      <c r="H9" s="2" t="s">
        <v>269</v>
      </c>
      <c r="I9" s="2" t="s">
        <v>205</v>
      </c>
      <c r="J9" s="3">
        <v>420000</v>
      </c>
      <c r="K9" s="3" t="s">
        <v>266</v>
      </c>
      <c r="L9" s="3"/>
      <c r="M9" s="3"/>
      <c r="N9" s="3"/>
      <c r="O9" s="3"/>
      <c r="P9" s="3" t="s">
        <v>271</v>
      </c>
      <c r="Q9" s="2" t="s">
        <v>268</v>
      </c>
      <c r="S9" s="2" t="s">
        <v>187</v>
      </c>
      <c r="T9" s="2" t="s">
        <v>274</v>
      </c>
      <c r="V9" s="2">
        <v>1965</v>
      </c>
      <c r="W9" s="2">
        <v>2007</v>
      </c>
      <c r="X9" s="2" t="s">
        <v>265</v>
      </c>
      <c r="Z9" s="2" t="s">
        <v>273</v>
      </c>
      <c r="AA9" s="2" t="s">
        <v>264</v>
      </c>
      <c r="AD9" s="2" t="s">
        <v>270</v>
      </c>
    </row>
    <row r="10" spans="1:30" ht="198.75" customHeight="1" x14ac:dyDescent="0.25">
      <c r="A10" s="2">
        <v>6</v>
      </c>
      <c r="B10" s="2" t="s">
        <v>6</v>
      </c>
      <c r="C10" s="2" t="s">
        <v>17</v>
      </c>
      <c r="D10" s="25" t="s">
        <v>281</v>
      </c>
      <c r="E10" s="2" t="s">
        <v>278</v>
      </c>
      <c r="F10" s="20" t="s">
        <v>734</v>
      </c>
      <c r="G10" s="2" t="s">
        <v>765</v>
      </c>
      <c r="H10" s="2" t="s">
        <v>283</v>
      </c>
      <c r="I10" s="2" t="s">
        <v>275</v>
      </c>
      <c r="J10" s="3">
        <v>160000</v>
      </c>
      <c r="K10" s="3" t="s">
        <v>277</v>
      </c>
      <c r="L10" s="3" t="s">
        <v>280</v>
      </c>
      <c r="M10" s="3"/>
      <c r="N10" s="3"/>
      <c r="O10" s="3"/>
      <c r="P10" s="3"/>
      <c r="Q10" s="2" t="s">
        <v>276</v>
      </c>
      <c r="S10" s="2" t="s">
        <v>172</v>
      </c>
      <c r="T10" s="2" t="s">
        <v>282</v>
      </c>
      <c r="U10" s="2" t="s">
        <v>289</v>
      </c>
      <c r="V10" s="2">
        <v>1997</v>
      </c>
      <c r="AA10" s="2" t="s">
        <v>284</v>
      </c>
      <c r="AC10" s="2" t="s">
        <v>285</v>
      </c>
      <c r="AD10" s="2" t="s">
        <v>270</v>
      </c>
    </row>
    <row r="11" spans="1:30" ht="132.75" customHeight="1" x14ac:dyDescent="0.25">
      <c r="A11" s="2">
        <v>7</v>
      </c>
      <c r="B11" s="2" t="s">
        <v>12</v>
      </c>
      <c r="C11" s="2" t="s">
        <v>19</v>
      </c>
      <c r="D11" s="25" t="s">
        <v>290</v>
      </c>
      <c r="E11" s="2" t="s">
        <v>20</v>
      </c>
      <c r="F11" s="2" t="s">
        <v>734</v>
      </c>
      <c r="G11" s="2" t="s">
        <v>766</v>
      </c>
      <c r="H11" s="2" t="s">
        <v>286</v>
      </c>
      <c r="I11" s="2" t="s">
        <v>326</v>
      </c>
      <c r="J11" s="3">
        <v>700000</v>
      </c>
      <c r="K11" s="3" t="s">
        <v>303</v>
      </c>
      <c r="L11" s="3" t="s">
        <v>302</v>
      </c>
      <c r="M11" s="3"/>
      <c r="N11" s="3"/>
      <c r="O11" s="3"/>
      <c r="P11" s="3"/>
      <c r="Q11" s="2" t="s">
        <v>287</v>
      </c>
      <c r="S11" s="2" t="s">
        <v>187</v>
      </c>
      <c r="U11" s="2" t="s">
        <v>287</v>
      </c>
      <c r="V11" s="2">
        <v>1965</v>
      </c>
      <c r="W11" s="2">
        <v>2009</v>
      </c>
      <c r="AC11" s="2" t="s">
        <v>291</v>
      </c>
    </row>
    <row r="12" spans="1:30" s="31" customFormat="1" ht="300" x14ac:dyDescent="0.25">
      <c r="A12" s="31">
        <v>8</v>
      </c>
      <c r="B12" s="31" t="s">
        <v>21</v>
      </c>
      <c r="C12" s="31" t="s">
        <v>22</v>
      </c>
      <c r="D12" s="31" t="s">
        <v>305</v>
      </c>
      <c r="E12" s="31" t="s">
        <v>23</v>
      </c>
      <c r="F12" s="31" t="s">
        <v>734</v>
      </c>
      <c r="G12" s="31" t="s">
        <v>315</v>
      </c>
      <c r="H12" s="31" t="s">
        <v>309</v>
      </c>
      <c r="I12" s="31" t="s">
        <v>312</v>
      </c>
      <c r="J12" s="32">
        <v>200000</v>
      </c>
      <c r="K12" s="32" t="s">
        <v>311</v>
      </c>
      <c r="L12" s="32" t="s">
        <v>310</v>
      </c>
      <c r="M12" s="32"/>
      <c r="N12" s="32"/>
      <c r="O12" s="32"/>
      <c r="P12" s="32"/>
      <c r="Q12" s="31" t="s">
        <v>313</v>
      </c>
      <c r="S12" s="31" t="s">
        <v>314</v>
      </c>
      <c r="U12" s="31" t="s">
        <v>304</v>
      </c>
      <c r="V12" s="31">
        <v>1994</v>
      </c>
      <c r="AC12" s="31" t="s">
        <v>317</v>
      </c>
    </row>
    <row r="13" spans="1:30" s="31" customFormat="1" ht="215.25" customHeight="1" x14ac:dyDescent="0.25">
      <c r="A13" s="31">
        <v>9</v>
      </c>
      <c r="B13" s="31" t="s">
        <v>21</v>
      </c>
      <c r="C13" s="31" t="s">
        <v>29</v>
      </c>
      <c r="D13" s="31" t="s">
        <v>322</v>
      </c>
      <c r="E13" s="31" t="s">
        <v>30</v>
      </c>
      <c r="F13" s="33" t="s">
        <v>734</v>
      </c>
      <c r="G13" s="31" t="s">
        <v>198</v>
      </c>
      <c r="H13" s="31" t="s">
        <v>319</v>
      </c>
      <c r="I13" s="31" t="s">
        <v>735</v>
      </c>
      <c r="J13" s="32">
        <v>110000</v>
      </c>
      <c r="K13" s="32" t="s">
        <v>321</v>
      </c>
      <c r="L13" s="32" t="s">
        <v>323</v>
      </c>
      <c r="M13" s="32"/>
      <c r="N13" s="32"/>
      <c r="O13" s="32"/>
      <c r="P13" s="32"/>
      <c r="Q13" s="31" t="s">
        <v>318</v>
      </c>
      <c r="S13" s="31" t="s">
        <v>172</v>
      </c>
      <c r="U13" s="31" t="s">
        <v>318</v>
      </c>
      <c r="V13" s="31">
        <v>1978</v>
      </c>
      <c r="W13" s="31">
        <v>1996</v>
      </c>
      <c r="AD13" s="31" t="s">
        <v>325</v>
      </c>
    </row>
    <row r="14" spans="1:30" s="31" customFormat="1" ht="203.25" customHeight="1" x14ac:dyDescent="0.25">
      <c r="A14" s="31">
        <v>10</v>
      </c>
      <c r="B14" s="31" t="s">
        <v>21</v>
      </c>
      <c r="C14" s="31" t="s">
        <v>31</v>
      </c>
      <c r="D14" s="31" t="s">
        <v>332</v>
      </c>
      <c r="E14" s="31" t="s">
        <v>32</v>
      </c>
      <c r="F14" s="33" t="s">
        <v>734</v>
      </c>
      <c r="G14" s="31" t="s">
        <v>328</v>
      </c>
      <c r="H14" s="31" t="s">
        <v>283</v>
      </c>
      <c r="I14" s="31" t="s">
        <v>275</v>
      </c>
      <c r="J14" s="32">
        <v>210000</v>
      </c>
      <c r="K14" s="31" t="s">
        <v>327</v>
      </c>
      <c r="L14" s="31" t="s">
        <v>279</v>
      </c>
      <c r="Q14" s="31" t="s">
        <v>333</v>
      </c>
      <c r="S14" s="31" t="s">
        <v>172</v>
      </c>
      <c r="U14" s="31" t="s">
        <v>333</v>
      </c>
      <c r="V14" s="31">
        <v>1994</v>
      </c>
      <c r="AA14" s="31" t="s">
        <v>329</v>
      </c>
      <c r="AD14" s="31" t="s">
        <v>330</v>
      </c>
    </row>
    <row r="15" spans="1:30" s="31" customFormat="1" ht="399.75" customHeight="1" x14ac:dyDescent="0.25">
      <c r="A15" s="31">
        <v>11</v>
      </c>
      <c r="B15" s="31" t="s">
        <v>21</v>
      </c>
      <c r="C15" s="31" t="s">
        <v>33</v>
      </c>
      <c r="D15" s="31" t="s">
        <v>718</v>
      </c>
      <c r="E15" s="31" t="s">
        <v>56</v>
      </c>
      <c r="F15" s="33" t="s">
        <v>734</v>
      </c>
      <c r="G15" s="31" t="s">
        <v>198</v>
      </c>
      <c r="H15" s="31" t="s">
        <v>341</v>
      </c>
      <c r="I15" s="31" t="s">
        <v>736</v>
      </c>
      <c r="J15" s="32">
        <v>115000</v>
      </c>
      <c r="K15" s="32" t="s">
        <v>338</v>
      </c>
      <c r="L15" s="32" t="s">
        <v>337</v>
      </c>
      <c r="M15" s="32" t="s">
        <v>336</v>
      </c>
      <c r="N15" s="32"/>
      <c r="O15" s="32"/>
      <c r="P15" s="32" t="s">
        <v>345</v>
      </c>
      <c r="Q15" s="31" t="s">
        <v>339</v>
      </c>
      <c r="S15" s="31" t="s">
        <v>172</v>
      </c>
      <c r="T15" s="31" t="s">
        <v>340</v>
      </c>
      <c r="U15" s="31" t="s">
        <v>334</v>
      </c>
      <c r="V15" s="31">
        <v>1989</v>
      </c>
      <c r="W15" s="31">
        <v>1995</v>
      </c>
      <c r="AA15" s="31" t="s">
        <v>335</v>
      </c>
      <c r="AC15" s="31" t="s">
        <v>344</v>
      </c>
      <c r="AD15" s="31" t="s">
        <v>343</v>
      </c>
    </row>
    <row r="16" spans="1:30" s="31" customFormat="1" ht="189" customHeight="1" x14ac:dyDescent="0.25">
      <c r="A16" s="31">
        <v>12</v>
      </c>
      <c r="B16" s="31" t="s">
        <v>21</v>
      </c>
      <c r="C16" s="31" t="s">
        <v>34</v>
      </c>
      <c r="D16" s="31" t="s">
        <v>719</v>
      </c>
      <c r="E16" s="31" t="s">
        <v>35</v>
      </c>
      <c r="F16" s="33" t="s">
        <v>734</v>
      </c>
      <c r="G16" s="31" t="s">
        <v>198</v>
      </c>
      <c r="H16" s="31" t="s">
        <v>347</v>
      </c>
      <c r="I16" s="31" t="s">
        <v>740</v>
      </c>
      <c r="J16" s="32">
        <v>240000</v>
      </c>
      <c r="K16" s="32" t="s">
        <v>348</v>
      </c>
      <c r="L16" s="32" t="s">
        <v>351</v>
      </c>
      <c r="M16" s="32"/>
      <c r="N16" s="32"/>
      <c r="O16" s="32"/>
      <c r="P16" s="32"/>
      <c r="Q16" s="31" t="s">
        <v>346</v>
      </c>
      <c r="S16" s="31" t="s">
        <v>172</v>
      </c>
      <c r="U16" s="31" t="s">
        <v>349</v>
      </c>
      <c r="V16" s="31">
        <v>1977</v>
      </c>
      <c r="W16" s="31">
        <v>1996</v>
      </c>
      <c r="AD16" s="31" t="s">
        <v>363</v>
      </c>
    </row>
    <row r="17" spans="1:30" s="31" customFormat="1" ht="122.25" customHeight="1" x14ac:dyDescent="0.25">
      <c r="A17" s="31">
        <v>13</v>
      </c>
      <c r="B17" s="31" t="s">
        <v>21</v>
      </c>
      <c r="C17" s="31" t="s">
        <v>36</v>
      </c>
      <c r="D17" s="31" t="s">
        <v>354</v>
      </c>
      <c r="E17" s="31" t="s">
        <v>37</v>
      </c>
      <c r="F17" s="33" t="s">
        <v>734</v>
      </c>
      <c r="G17" s="31" t="s">
        <v>767</v>
      </c>
      <c r="H17" s="31" t="s">
        <v>355</v>
      </c>
      <c r="J17" s="32">
        <v>70000</v>
      </c>
      <c r="K17" s="32" t="s">
        <v>357</v>
      </c>
      <c r="L17" s="32" t="s">
        <v>359</v>
      </c>
      <c r="M17" s="32" t="s">
        <v>358</v>
      </c>
      <c r="N17" s="32"/>
      <c r="O17" s="32"/>
      <c r="P17" s="32" t="s">
        <v>361</v>
      </c>
      <c r="Q17" s="31" t="s">
        <v>353</v>
      </c>
      <c r="S17" s="31" t="s">
        <v>187</v>
      </c>
      <c r="T17" s="31" t="s">
        <v>353</v>
      </c>
      <c r="U17" s="31" t="s">
        <v>352</v>
      </c>
      <c r="V17" s="31">
        <v>1996</v>
      </c>
      <c r="AC17" s="31" t="s">
        <v>360</v>
      </c>
      <c r="AD17" s="31" t="s">
        <v>362</v>
      </c>
    </row>
    <row r="18" spans="1:30" s="31" customFormat="1" ht="105.75" customHeight="1" x14ac:dyDescent="0.25">
      <c r="A18" s="31">
        <v>14</v>
      </c>
      <c r="B18" s="31" t="s">
        <v>21</v>
      </c>
      <c r="C18" s="31" t="s">
        <v>40</v>
      </c>
      <c r="D18" s="31" t="s">
        <v>367</v>
      </c>
      <c r="E18" s="31" t="s">
        <v>364</v>
      </c>
      <c r="F18" s="33" t="s">
        <v>734</v>
      </c>
      <c r="G18" s="31" t="s">
        <v>370</v>
      </c>
      <c r="H18" s="33" t="s">
        <v>666</v>
      </c>
      <c r="I18" s="31" t="s">
        <v>744</v>
      </c>
      <c r="J18" s="32">
        <v>700000</v>
      </c>
      <c r="K18" s="32"/>
      <c r="L18" s="32"/>
      <c r="M18" s="32"/>
      <c r="N18" s="32"/>
      <c r="O18" s="32"/>
      <c r="P18" s="32"/>
      <c r="Q18" s="31" t="s">
        <v>366</v>
      </c>
      <c r="S18" s="34" t="s">
        <v>368</v>
      </c>
      <c r="U18" s="31" t="s">
        <v>365</v>
      </c>
      <c r="V18" s="31">
        <v>1994</v>
      </c>
      <c r="AD18" s="31" t="s">
        <v>369</v>
      </c>
    </row>
    <row r="19" spans="1:30" s="31" customFormat="1" ht="138.75" customHeight="1" x14ac:dyDescent="0.25">
      <c r="A19" s="31">
        <v>15</v>
      </c>
      <c r="B19" s="31" t="s">
        <v>21</v>
      </c>
      <c r="C19" s="31" t="s">
        <v>42</v>
      </c>
      <c r="D19" s="31" t="s">
        <v>671</v>
      </c>
      <c r="E19" s="31" t="s">
        <v>43</v>
      </c>
      <c r="F19" s="33" t="s">
        <v>754</v>
      </c>
      <c r="G19" s="31" t="s">
        <v>374</v>
      </c>
      <c r="H19" s="31" t="s">
        <v>295</v>
      </c>
      <c r="I19" s="31" t="s">
        <v>465</v>
      </c>
      <c r="J19" s="32">
        <v>90000</v>
      </c>
      <c r="K19" s="32" t="s">
        <v>375</v>
      </c>
      <c r="L19" s="32"/>
      <c r="M19" s="32"/>
      <c r="N19" s="32"/>
      <c r="O19" s="32"/>
      <c r="P19" s="32"/>
      <c r="Q19" s="31" t="s">
        <v>372</v>
      </c>
      <c r="S19" s="34" t="s">
        <v>462</v>
      </c>
      <c r="U19" s="31" t="s">
        <v>373</v>
      </c>
      <c r="V19" s="31">
        <v>1991</v>
      </c>
      <c r="W19" s="31" t="s">
        <v>376</v>
      </c>
      <c r="AD19" s="31" t="s">
        <v>463</v>
      </c>
    </row>
    <row r="20" spans="1:30" s="31" customFormat="1" ht="165" x14ac:dyDescent="0.25">
      <c r="A20" s="31">
        <v>16</v>
      </c>
      <c r="B20" s="31" t="s">
        <v>21</v>
      </c>
      <c r="C20" s="31" t="s">
        <v>44</v>
      </c>
      <c r="D20" s="31" t="s">
        <v>670</v>
      </c>
      <c r="E20" s="31" t="s">
        <v>45</v>
      </c>
      <c r="F20" s="36" t="s">
        <v>734</v>
      </c>
      <c r="G20" s="37" t="s">
        <v>785</v>
      </c>
      <c r="H20" s="31" t="s">
        <v>286</v>
      </c>
      <c r="I20" s="31" t="s">
        <v>469</v>
      </c>
      <c r="J20" s="32">
        <v>220000</v>
      </c>
      <c r="K20" s="32" t="s">
        <v>468</v>
      </c>
      <c r="L20" s="32" t="s">
        <v>473</v>
      </c>
      <c r="M20" s="32"/>
      <c r="N20" s="32"/>
      <c r="O20" s="32" t="s">
        <v>784</v>
      </c>
      <c r="P20" s="32"/>
      <c r="Q20" s="31" t="s">
        <v>466</v>
      </c>
      <c r="S20" s="31" t="s">
        <v>467</v>
      </c>
      <c r="T20" s="2"/>
      <c r="U20" s="31" t="s">
        <v>466</v>
      </c>
      <c r="V20" s="31">
        <v>2001</v>
      </c>
      <c r="AD20" s="31" t="s">
        <v>471</v>
      </c>
    </row>
    <row r="21" spans="1:30" s="31" customFormat="1" ht="137.25" customHeight="1" x14ac:dyDescent="0.25">
      <c r="A21" s="31">
        <v>17</v>
      </c>
      <c r="B21" s="31" t="s">
        <v>21</v>
      </c>
      <c r="C21" s="31" t="s">
        <v>46</v>
      </c>
      <c r="D21" s="31" t="s">
        <v>476</v>
      </c>
      <c r="E21" s="31" t="s">
        <v>47</v>
      </c>
      <c r="F21" s="33" t="s">
        <v>734</v>
      </c>
      <c r="G21" s="31" t="s">
        <v>485</v>
      </c>
      <c r="H21" s="31" t="s">
        <v>477</v>
      </c>
      <c r="I21" s="31" t="s">
        <v>481</v>
      </c>
      <c r="J21" s="32">
        <v>60000</v>
      </c>
      <c r="K21" s="32"/>
      <c r="L21" s="32" t="s">
        <v>484</v>
      </c>
      <c r="M21" s="32"/>
      <c r="N21" s="32"/>
      <c r="O21" s="32"/>
      <c r="P21" s="32"/>
      <c r="Q21" s="31" t="s">
        <v>475</v>
      </c>
      <c r="S21" s="31" t="s">
        <v>479</v>
      </c>
      <c r="T21" s="31" t="s">
        <v>480</v>
      </c>
      <c r="U21" s="31" t="s">
        <v>474</v>
      </c>
      <c r="V21" s="31" t="s">
        <v>478</v>
      </c>
      <c r="AA21" s="31" t="s">
        <v>483</v>
      </c>
      <c r="AD21" s="31" t="s">
        <v>486</v>
      </c>
    </row>
    <row r="22" spans="1:30" s="31" customFormat="1" ht="216" customHeight="1" x14ac:dyDescent="0.25">
      <c r="A22" s="31">
        <v>18</v>
      </c>
      <c r="B22" s="31" t="s">
        <v>21</v>
      </c>
      <c r="C22" s="31" t="s">
        <v>48</v>
      </c>
      <c r="D22" s="31" t="s">
        <v>667</v>
      </c>
      <c r="E22" s="31" t="s">
        <v>49</v>
      </c>
      <c r="F22" s="31" t="s">
        <v>734</v>
      </c>
      <c r="G22" s="31" t="s">
        <v>757</v>
      </c>
      <c r="H22" s="31" t="s">
        <v>489</v>
      </c>
      <c r="I22" s="31" t="s">
        <v>492</v>
      </c>
      <c r="J22" s="32">
        <v>450000</v>
      </c>
      <c r="K22" s="32" t="s">
        <v>494</v>
      </c>
      <c r="L22" s="32" t="s">
        <v>491</v>
      </c>
      <c r="M22" s="32" t="s">
        <v>490</v>
      </c>
      <c r="N22" s="32"/>
      <c r="O22" s="32"/>
      <c r="P22" s="32" t="s">
        <v>493</v>
      </c>
      <c r="Q22" s="31" t="s">
        <v>487</v>
      </c>
      <c r="S22" s="31" t="s">
        <v>172</v>
      </c>
      <c r="T22" s="31" t="s">
        <v>493</v>
      </c>
      <c r="U22" s="31" t="s">
        <v>488</v>
      </c>
      <c r="V22" s="31">
        <v>1982</v>
      </c>
      <c r="W22" s="31" t="s">
        <v>495</v>
      </c>
      <c r="AD22" s="31" t="s">
        <v>497</v>
      </c>
    </row>
    <row r="23" spans="1:30" s="31" customFormat="1" ht="325.5" customHeight="1" x14ac:dyDescent="0.25">
      <c r="A23" s="31">
        <v>19</v>
      </c>
      <c r="B23" s="31" t="s">
        <v>21</v>
      </c>
      <c r="C23" s="31" t="s">
        <v>50</v>
      </c>
      <c r="D23" s="31" t="s">
        <v>668</v>
      </c>
      <c r="E23" s="31" t="s">
        <v>51</v>
      </c>
      <c r="F23" s="31" t="s">
        <v>734</v>
      </c>
      <c r="G23" s="31" t="s">
        <v>500</v>
      </c>
      <c r="H23" s="31" t="s">
        <v>499</v>
      </c>
      <c r="I23" s="31" t="s">
        <v>746</v>
      </c>
      <c r="J23" s="32">
        <v>215000</v>
      </c>
      <c r="K23" s="32" t="s">
        <v>502</v>
      </c>
      <c r="L23" s="32" t="s">
        <v>507</v>
      </c>
      <c r="M23" s="32"/>
      <c r="N23" s="32"/>
      <c r="O23" s="32"/>
      <c r="P23" s="31" t="s">
        <v>498</v>
      </c>
      <c r="Q23" s="31" t="s">
        <v>501</v>
      </c>
      <c r="S23" s="31" t="s">
        <v>172</v>
      </c>
      <c r="T23" s="31" t="s">
        <v>501</v>
      </c>
      <c r="U23" s="35" t="s">
        <v>498</v>
      </c>
      <c r="V23" s="31">
        <v>1984</v>
      </c>
      <c r="W23" s="31">
        <v>2009</v>
      </c>
      <c r="AA23" s="31" t="s">
        <v>506</v>
      </c>
      <c r="AC23" s="31" t="s">
        <v>504</v>
      </c>
      <c r="AD23" s="34" t="s">
        <v>505</v>
      </c>
    </row>
    <row r="24" spans="1:30" s="31" customFormat="1" ht="180" customHeight="1" x14ac:dyDescent="0.25">
      <c r="A24" s="31">
        <v>20</v>
      </c>
      <c r="B24" s="31" t="s">
        <v>21</v>
      </c>
      <c r="C24" s="31" t="s">
        <v>52</v>
      </c>
      <c r="D24" s="31" t="s">
        <v>669</v>
      </c>
      <c r="E24" s="31" t="s">
        <v>53</v>
      </c>
      <c r="F24" s="33" t="s">
        <v>734</v>
      </c>
      <c r="G24" s="31" t="s">
        <v>198</v>
      </c>
      <c r="H24" s="31" t="s">
        <v>286</v>
      </c>
      <c r="I24" s="31" t="s">
        <v>774</v>
      </c>
      <c r="J24" s="32">
        <v>95000</v>
      </c>
      <c r="K24" s="32" t="s">
        <v>510</v>
      </c>
      <c r="L24" s="32"/>
      <c r="M24" s="32"/>
      <c r="N24" s="32"/>
      <c r="O24" s="32"/>
      <c r="P24" s="32"/>
      <c r="Q24" s="31" t="s">
        <v>508</v>
      </c>
      <c r="S24" s="31" t="s">
        <v>172</v>
      </c>
      <c r="U24" s="31" t="s">
        <v>508</v>
      </c>
      <c r="V24" s="31">
        <v>1975</v>
      </c>
    </row>
    <row r="25" spans="1:30" s="31" customFormat="1" ht="118.5" customHeight="1" x14ac:dyDescent="0.25">
      <c r="A25" s="31">
        <v>21</v>
      </c>
      <c r="B25" s="31" t="s">
        <v>21</v>
      </c>
      <c r="C25" s="31" t="s">
        <v>24</v>
      </c>
      <c r="D25" s="31" t="s">
        <v>759</v>
      </c>
      <c r="E25" s="31" t="s">
        <v>54</v>
      </c>
      <c r="F25" s="29" t="s">
        <v>761</v>
      </c>
      <c r="G25" s="11" t="s">
        <v>198</v>
      </c>
      <c r="H25" s="31" t="s">
        <v>286</v>
      </c>
      <c r="J25" s="32">
        <v>175000</v>
      </c>
      <c r="K25" s="32" t="s">
        <v>760</v>
      </c>
      <c r="L25" s="32" t="s">
        <v>515</v>
      </c>
      <c r="M25" s="32"/>
      <c r="N25" s="32"/>
      <c r="O25" s="32"/>
      <c r="P25" s="32"/>
      <c r="Q25" s="31" t="s">
        <v>513</v>
      </c>
      <c r="S25" s="31" t="s">
        <v>172</v>
      </c>
      <c r="U25" s="31" t="s">
        <v>511</v>
      </c>
      <c r="V25" s="31" t="s">
        <v>512</v>
      </c>
      <c r="AA25" s="31" t="s">
        <v>514</v>
      </c>
      <c r="AC25" s="31" t="s">
        <v>517</v>
      </c>
    </row>
    <row r="26" spans="1:30" ht="274.5" customHeight="1" x14ac:dyDescent="0.25">
      <c r="A26" s="2">
        <v>22</v>
      </c>
      <c r="B26" s="2" t="s">
        <v>55</v>
      </c>
      <c r="C26" s="2" t="s">
        <v>57</v>
      </c>
      <c r="D26" s="2" t="s">
        <v>672</v>
      </c>
      <c r="E26" s="2" t="s">
        <v>58</v>
      </c>
      <c r="F26" s="2" t="s">
        <v>734</v>
      </c>
      <c r="G26" s="2" t="s">
        <v>198</v>
      </c>
      <c r="H26" s="2" t="s">
        <v>520</v>
      </c>
      <c r="I26" s="2" t="s">
        <v>775</v>
      </c>
      <c r="J26" s="3">
        <v>550000</v>
      </c>
      <c r="K26" s="3" t="s">
        <v>521</v>
      </c>
      <c r="L26" s="3"/>
      <c r="M26" s="3"/>
      <c r="N26" s="3"/>
      <c r="O26" s="3"/>
      <c r="P26" s="3"/>
      <c r="Q26" s="2" t="s">
        <v>519</v>
      </c>
      <c r="S26" s="20" t="s">
        <v>172</v>
      </c>
      <c r="T26" s="2" t="s">
        <v>522</v>
      </c>
      <c r="U26" s="2" t="s">
        <v>518</v>
      </c>
      <c r="V26" s="2" t="s">
        <v>523</v>
      </c>
      <c r="W26" s="2">
        <v>2013</v>
      </c>
      <c r="AA26" s="2" t="s">
        <v>524</v>
      </c>
      <c r="AD26" s="2" t="s">
        <v>732</v>
      </c>
    </row>
    <row r="27" spans="1:30" ht="80.25" customHeight="1" x14ac:dyDescent="0.25">
      <c r="A27" s="2">
        <v>23</v>
      </c>
      <c r="B27" s="2" t="s">
        <v>55</v>
      </c>
      <c r="C27" s="2" t="s">
        <v>59</v>
      </c>
      <c r="D27" s="2" t="s">
        <v>673</v>
      </c>
      <c r="E27" s="2" t="s">
        <v>60</v>
      </c>
      <c r="F27" s="2" t="s">
        <v>734</v>
      </c>
      <c r="G27" s="2" t="s">
        <v>198</v>
      </c>
      <c r="H27" s="2" t="s">
        <v>527</v>
      </c>
      <c r="J27" s="3">
        <v>300000</v>
      </c>
      <c r="K27" s="3"/>
      <c r="L27" s="3"/>
      <c r="M27" s="3"/>
      <c r="N27" s="3"/>
      <c r="O27" s="3"/>
      <c r="P27" s="3"/>
      <c r="Q27" s="2" t="s">
        <v>526</v>
      </c>
      <c r="S27" s="2" t="s">
        <v>187</v>
      </c>
      <c r="U27" s="2" t="s">
        <v>526</v>
      </c>
      <c r="V27" s="2">
        <v>1977</v>
      </c>
      <c r="W27" s="2">
        <v>1994</v>
      </c>
    </row>
    <row r="28" spans="1:30" s="21" customFormat="1" ht="88.5" customHeight="1" x14ac:dyDescent="0.25">
      <c r="A28" s="21">
        <v>24</v>
      </c>
      <c r="B28" s="21" t="s">
        <v>61</v>
      </c>
      <c r="C28" s="21" t="s">
        <v>63</v>
      </c>
      <c r="D28" s="21" t="s">
        <v>665</v>
      </c>
      <c r="E28" s="21" t="s">
        <v>64</v>
      </c>
      <c r="F28" s="38" t="s">
        <v>734</v>
      </c>
      <c r="G28" s="39" t="s">
        <v>786</v>
      </c>
      <c r="H28" s="21" t="s">
        <v>520</v>
      </c>
      <c r="I28" s="21" t="s">
        <v>531</v>
      </c>
      <c r="J28" s="22">
        <v>525000</v>
      </c>
      <c r="K28" s="22"/>
      <c r="L28" s="22"/>
      <c r="M28" s="22"/>
      <c r="N28" s="22"/>
      <c r="O28" s="22"/>
      <c r="P28" s="22"/>
      <c r="Q28" s="21" t="s">
        <v>530</v>
      </c>
      <c r="T28" s="21" t="s">
        <v>532</v>
      </c>
      <c r="U28" s="21" t="s">
        <v>529</v>
      </c>
      <c r="V28" s="21">
        <v>1965</v>
      </c>
      <c r="W28" s="21">
        <v>2009</v>
      </c>
    </row>
    <row r="29" spans="1:30" ht="88.5" customHeight="1" x14ac:dyDescent="0.25">
      <c r="A29" s="2">
        <v>25</v>
      </c>
      <c r="B29" s="2" t="s">
        <v>61</v>
      </c>
      <c r="C29" s="2" t="s">
        <v>65</v>
      </c>
      <c r="D29" s="2" t="s">
        <v>535</v>
      </c>
      <c r="E29" s="2" t="s">
        <v>66</v>
      </c>
      <c r="F29" s="20" t="s">
        <v>734</v>
      </c>
      <c r="G29" s="2" t="s">
        <v>198</v>
      </c>
      <c r="H29" s="2" t="s">
        <v>295</v>
      </c>
      <c r="I29" s="2" t="s">
        <v>537</v>
      </c>
      <c r="J29" s="3">
        <v>150000</v>
      </c>
      <c r="K29" s="3"/>
      <c r="L29" s="3"/>
      <c r="M29" s="3"/>
      <c r="N29" s="3"/>
      <c r="O29" s="3"/>
      <c r="P29" s="3"/>
      <c r="Q29" s="2" t="s">
        <v>534</v>
      </c>
      <c r="S29" s="2" t="s">
        <v>172</v>
      </c>
      <c r="U29" s="2" t="s">
        <v>534</v>
      </c>
      <c r="V29" s="2" t="s">
        <v>536</v>
      </c>
      <c r="W29" s="2">
        <v>2012</v>
      </c>
      <c r="AA29" s="2" t="s">
        <v>538</v>
      </c>
    </row>
    <row r="30" spans="1:30" ht="263.25" customHeight="1" x14ac:dyDescent="0.25">
      <c r="A30" s="2">
        <v>26</v>
      </c>
      <c r="B30" s="2" t="s">
        <v>61</v>
      </c>
      <c r="C30" s="2" t="s">
        <v>67</v>
      </c>
      <c r="D30" s="2" t="s">
        <v>674</v>
      </c>
      <c r="E30" s="2" t="s">
        <v>68</v>
      </c>
      <c r="F30" s="20" t="s">
        <v>734</v>
      </c>
      <c r="G30" s="2" t="s">
        <v>198</v>
      </c>
      <c r="H30" s="2" t="s">
        <v>286</v>
      </c>
      <c r="I30" s="2" t="s">
        <v>541</v>
      </c>
      <c r="J30" s="3">
        <v>212000</v>
      </c>
      <c r="K30" s="3" t="s">
        <v>542</v>
      </c>
      <c r="L30" s="3" t="s">
        <v>543</v>
      </c>
      <c r="M30" s="3"/>
      <c r="N30" s="3"/>
      <c r="O30" s="3"/>
      <c r="P30" s="3"/>
      <c r="Q30" s="2" t="s">
        <v>540</v>
      </c>
      <c r="U30" s="2" t="s">
        <v>539</v>
      </c>
      <c r="V30" s="2">
        <v>1967</v>
      </c>
    </row>
    <row r="31" spans="1:30" ht="105" customHeight="1" x14ac:dyDescent="0.25">
      <c r="A31" s="2">
        <v>27</v>
      </c>
      <c r="B31" s="2" t="s">
        <v>61</v>
      </c>
      <c r="C31" s="2" t="s">
        <v>62</v>
      </c>
      <c r="D31" s="2" t="s">
        <v>675</v>
      </c>
      <c r="E31" s="2" t="s">
        <v>630</v>
      </c>
      <c r="F31" s="2" t="s">
        <v>734</v>
      </c>
      <c r="G31" s="4" t="s">
        <v>500</v>
      </c>
      <c r="H31" s="2" t="s">
        <v>632</v>
      </c>
      <c r="I31" s="2" t="s">
        <v>713</v>
      </c>
      <c r="J31" s="3">
        <v>250000</v>
      </c>
      <c r="K31" s="3"/>
      <c r="L31" s="3"/>
      <c r="M31" s="3"/>
      <c r="N31" s="3"/>
      <c r="O31" s="3"/>
      <c r="P31" s="3"/>
      <c r="Q31" s="2" t="s">
        <v>631</v>
      </c>
      <c r="S31" s="2" t="s">
        <v>172</v>
      </c>
      <c r="U31" s="2" t="s">
        <v>631</v>
      </c>
      <c r="V31" s="2">
        <v>1972</v>
      </c>
    </row>
    <row r="32" spans="1:30" ht="225" customHeight="1" x14ac:dyDescent="0.25">
      <c r="A32" s="2">
        <v>28</v>
      </c>
      <c r="B32" s="2" t="s">
        <v>70</v>
      </c>
      <c r="C32" s="2" t="s">
        <v>71</v>
      </c>
      <c r="D32" s="2" t="s">
        <v>676</v>
      </c>
      <c r="E32" s="2" t="s">
        <v>73</v>
      </c>
      <c r="F32" s="30" t="s">
        <v>734</v>
      </c>
      <c r="G32" s="2" t="s">
        <v>500</v>
      </c>
      <c r="H32" s="2" t="s">
        <v>627</v>
      </c>
      <c r="I32" s="2" t="s">
        <v>737</v>
      </c>
      <c r="J32" s="3">
        <v>180000</v>
      </c>
      <c r="K32" s="3" t="s">
        <v>628</v>
      </c>
      <c r="L32" s="3"/>
      <c r="M32" s="3"/>
      <c r="N32" s="3"/>
      <c r="O32" s="3"/>
      <c r="P32" s="3"/>
      <c r="Q32" s="2" t="s">
        <v>625</v>
      </c>
      <c r="S32" s="2" t="s">
        <v>172</v>
      </c>
      <c r="U32" s="2" t="s">
        <v>626</v>
      </c>
      <c r="V32">
        <v>1973</v>
      </c>
    </row>
    <row r="33" spans="1:30" ht="90" x14ac:dyDescent="0.25">
      <c r="A33" s="2">
        <v>29</v>
      </c>
      <c r="B33" s="2" t="s">
        <v>70</v>
      </c>
      <c r="C33" s="2" t="s">
        <v>71</v>
      </c>
      <c r="D33" s="2" t="s">
        <v>677</v>
      </c>
      <c r="E33" s="2" t="s">
        <v>74</v>
      </c>
      <c r="F33" s="29" t="s">
        <v>734</v>
      </c>
      <c r="G33" s="2" t="s">
        <v>500</v>
      </c>
      <c r="H33" s="2" t="s">
        <v>622</v>
      </c>
      <c r="I33" s="2" t="s">
        <v>739</v>
      </c>
      <c r="J33" s="3">
        <v>320000</v>
      </c>
      <c r="K33" s="3" t="s">
        <v>624</v>
      </c>
      <c r="L33" s="3"/>
      <c r="M33" s="3"/>
      <c r="N33" s="3"/>
      <c r="O33" s="3"/>
      <c r="P33" s="3"/>
      <c r="Q33" s="2" t="s">
        <v>621</v>
      </c>
      <c r="S33" s="2" t="s">
        <v>172</v>
      </c>
      <c r="U33" s="2" t="s">
        <v>621</v>
      </c>
      <c r="V33">
        <v>1994</v>
      </c>
    </row>
    <row r="34" spans="1:30" ht="90" x14ac:dyDescent="0.25">
      <c r="A34" s="2">
        <v>30</v>
      </c>
      <c r="B34" s="2" t="s">
        <v>70</v>
      </c>
      <c r="C34" s="2" t="s">
        <v>71</v>
      </c>
      <c r="D34" s="2" t="s">
        <v>678</v>
      </c>
      <c r="E34" s="2" t="s">
        <v>616</v>
      </c>
      <c r="F34" s="2" t="s">
        <v>734</v>
      </c>
      <c r="G34" s="2" t="s">
        <v>768</v>
      </c>
      <c r="H34" s="2" t="s">
        <v>618</v>
      </c>
      <c r="I34" s="2" t="s">
        <v>738</v>
      </c>
      <c r="J34" s="3">
        <v>320000</v>
      </c>
      <c r="K34" s="3" t="s">
        <v>619</v>
      </c>
      <c r="L34" s="3"/>
      <c r="M34" s="3"/>
      <c r="N34" s="3"/>
      <c r="O34" s="3"/>
      <c r="P34" s="3"/>
      <c r="Q34" s="2" t="s">
        <v>617</v>
      </c>
      <c r="S34" s="2" t="s">
        <v>172</v>
      </c>
      <c r="U34" s="2" t="s">
        <v>617</v>
      </c>
      <c r="V34" s="2">
        <v>1999</v>
      </c>
    </row>
    <row r="35" spans="1:30" ht="240" x14ac:dyDescent="0.25">
      <c r="A35" s="2">
        <v>31</v>
      </c>
      <c r="B35" s="2" t="s">
        <v>75</v>
      </c>
      <c r="C35" s="2" t="s">
        <v>76</v>
      </c>
      <c r="D35" s="2" t="s">
        <v>679</v>
      </c>
      <c r="E35" s="2" t="s">
        <v>77</v>
      </c>
      <c r="F35" s="30" t="s">
        <v>754</v>
      </c>
      <c r="G35" s="2" t="s">
        <v>769</v>
      </c>
      <c r="H35" s="2" t="s">
        <v>615</v>
      </c>
      <c r="I35" s="2" t="s">
        <v>762</v>
      </c>
      <c r="J35" s="3">
        <v>50000</v>
      </c>
      <c r="K35" s="3"/>
      <c r="L35" s="3"/>
      <c r="M35" s="3"/>
      <c r="N35" s="3"/>
      <c r="O35" s="3"/>
      <c r="P35" s="3"/>
      <c r="Q35" s="2" t="s">
        <v>613</v>
      </c>
      <c r="S35" s="2" t="s">
        <v>187</v>
      </c>
      <c r="U35" s="2" t="s">
        <v>614</v>
      </c>
      <c r="V35" s="2">
        <v>2006</v>
      </c>
    </row>
    <row r="36" spans="1:30" ht="90" x14ac:dyDescent="0.25">
      <c r="A36" s="2">
        <v>32</v>
      </c>
      <c r="B36" s="2" t="s">
        <v>78</v>
      </c>
      <c r="C36" s="2" t="s">
        <v>80</v>
      </c>
      <c r="D36" s="2" t="s">
        <v>680</v>
      </c>
      <c r="E36" s="2" t="s">
        <v>604</v>
      </c>
      <c r="F36" s="30" t="s">
        <v>754</v>
      </c>
      <c r="G36" s="2" t="s">
        <v>770</v>
      </c>
      <c r="H36" s="2" t="s">
        <v>605</v>
      </c>
      <c r="J36" s="3">
        <v>364000</v>
      </c>
      <c r="K36" s="3" t="s">
        <v>714</v>
      </c>
      <c r="L36" s="3"/>
      <c r="M36" s="3"/>
      <c r="N36" s="3"/>
      <c r="O36" s="3"/>
      <c r="P36" s="3"/>
      <c r="Q36" s="2" t="s">
        <v>606</v>
      </c>
      <c r="S36" s="2" t="s">
        <v>187</v>
      </c>
      <c r="U36" s="2" t="s">
        <v>607</v>
      </c>
      <c r="V36" s="2">
        <v>2008</v>
      </c>
      <c r="AA36" s="2" t="s">
        <v>609</v>
      </c>
      <c r="AD36" s="2" t="s">
        <v>610</v>
      </c>
    </row>
    <row r="37" spans="1:30" ht="237.75" customHeight="1" x14ac:dyDescent="0.25">
      <c r="A37" s="2">
        <v>33</v>
      </c>
      <c r="B37" s="2" t="s">
        <v>78</v>
      </c>
      <c r="C37" s="2" t="s">
        <v>81</v>
      </c>
      <c r="D37" s="2" t="s">
        <v>681</v>
      </c>
      <c r="E37" s="2" t="s">
        <v>84</v>
      </c>
      <c r="F37" s="2" t="s">
        <v>734</v>
      </c>
      <c r="G37" s="2" t="s">
        <v>500</v>
      </c>
      <c r="H37" s="2" t="s">
        <v>600</v>
      </c>
      <c r="I37" s="2" t="s">
        <v>602</v>
      </c>
      <c r="J37" s="3">
        <v>300000</v>
      </c>
      <c r="K37" s="3"/>
      <c r="L37" s="3"/>
      <c r="M37" s="3"/>
      <c r="N37" s="3"/>
      <c r="O37" s="3"/>
      <c r="P37" s="3"/>
      <c r="Q37" s="2" t="s">
        <v>601</v>
      </c>
      <c r="S37" s="2" t="s">
        <v>187</v>
      </c>
      <c r="U37" s="2" t="s">
        <v>575</v>
      </c>
      <c r="V37">
        <v>1977</v>
      </c>
    </row>
    <row r="38" spans="1:30" ht="264" customHeight="1" x14ac:dyDescent="0.25">
      <c r="A38" s="2">
        <v>34</v>
      </c>
      <c r="B38" s="2" t="s">
        <v>78</v>
      </c>
      <c r="C38" s="2" t="s">
        <v>82</v>
      </c>
      <c r="D38" s="2" t="s">
        <v>664</v>
      </c>
      <c r="E38" s="2" t="s">
        <v>717</v>
      </c>
      <c r="F38" s="29" t="s">
        <v>754</v>
      </c>
      <c r="G38" s="2" t="s">
        <v>770</v>
      </c>
      <c r="H38" s="2" t="s">
        <v>429</v>
      </c>
      <c r="J38" s="3">
        <v>525000</v>
      </c>
      <c r="K38" s="3" t="s">
        <v>596</v>
      </c>
      <c r="L38" s="3"/>
      <c r="M38" s="3"/>
      <c r="N38" s="3"/>
      <c r="O38" s="3"/>
      <c r="P38" s="3"/>
      <c r="Q38" s="2" t="s">
        <v>597</v>
      </c>
      <c r="S38" s="2" t="s">
        <v>187</v>
      </c>
      <c r="T38" s="2" t="s">
        <v>598</v>
      </c>
      <c r="U38" s="2" t="s">
        <v>597</v>
      </c>
      <c r="V38" s="2">
        <v>1998</v>
      </c>
      <c r="W38" s="2">
        <v>2005</v>
      </c>
      <c r="AD38" s="2" t="s">
        <v>608</v>
      </c>
    </row>
    <row r="39" spans="1:30" s="11" customFormat="1" ht="105" x14ac:dyDescent="0.25">
      <c r="A39" s="11">
        <v>35</v>
      </c>
      <c r="B39" s="11" t="s">
        <v>78</v>
      </c>
      <c r="C39" s="11" t="s">
        <v>79</v>
      </c>
      <c r="D39" s="11" t="s">
        <v>663</v>
      </c>
      <c r="E39" s="11" t="s">
        <v>86</v>
      </c>
      <c r="F39" s="30" t="s">
        <v>734</v>
      </c>
      <c r="G39" s="11" t="s">
        <v>778</v>
      </c>
      <c r="H39" s="11" t="s">
        <v>661</v>
      </c>
      <c r="I39" s="11" t="s">
        <v>763</v>
      </c>
      <c r="J39" s="12">
        <v>120000</v>
      </c>
      <c r="K39" s="12" t="s">
        <v>595</v>
      </c>
      <c r="L39" s="24" t="s">
        <v>593</v>
      </c>
      <c r="M39" s="12"/>
      <c r="N39" s="12"/>
      <c r="O39" s="12"/>
      <c r="P39" s="12"/>
      <c r="Q39" s="11" t="s">
        <v>591</v>
      </c>
      <c r="S39" s="11" t="s">
        <v>187</v>
      </c>
      <c r="U39" s="11" t="s">
        <v>592</v>
      </c>
      <c r="V39" s="24">
        <v>2004</v>
      </c>
    </row>
    <row r="40" spans="1:30" ht="105" x14ac:dyDescent="0.25">
      <c r="A40" s="2">
        <v>36</v>
      </c>
      <c r="B40" s="2" t="s">
        <v>78</v>
      </c>
      <c r="C40" s="2" t="s">
        <v>87</v>
      </c>
      <c r="D40" s="2" t="s">
        <v>682</v>
      </c>
      <c r="E40" s="2" t="s">
        <v>584</v>
      </c>
      <c r="F40" s="30" t="s">
        <v>754</v>
      </c>
      <c r="G40" s="2" t="s">
        <v>770</v>
      </c>
      <c r="H40" s="2" t="s">
        <v>583</v>
      </c>
      <c r="I40" s="2" t="s">
        <v>588</v>
      </c>
      <c r="J40" s="3">
        <v>280000</v>
      </c>
      <c r="K40" s="3" t="s">
        <v>587</v>
      </c>
      <c r="L40" s="3"/>
      <c r="M40" s="3"/>
      <c r="N40" s="3"/>
      <c r="O40" s="3" t="s">
        <v>758</v>
      </c>
      <c r="P40" s="3"/>
      <c r="Q40" s="2" t="s">
        <v>585</v>
      </c>
      <c r="S40" s="2" t="s">
        <v>187</v>
      </c>
      <c r="U40" s="2" t="s">
        <v>586</v>
      </c>
      <c r="V40">
        <v>2005</v>
      </c>
      <c r="AA40" s="2" t="s">
        <v>589</v>
      </c>
      <c r="AC40" s="2" t="s">
        <v>174</v>
      </c>
      <c r="AD40" s="2" t="s">
        <v>590</v>
      </c>
    </row>
    <row r="41" spans="1:30" ht="409.5" x14ac:dyDescent="0.25">
      <c r="A41" s="2">
        <v>37</v>
      </c>
      <c r="B41" s="2" t="s">
        <v>88</v>
      </c>
      <c r="C41" s="2" t="s">
        <v>89</v>
      </c>
      <c r="D41" s="2" t="s">
        <v>662</v>
      </c>
      <c r="E41" s="2" t="s">
        <v>90</v>
      </c>
      <c r="F41" s="2" t="s">
        <v>734</v>
      </c>
      <c r="G41" s="2" t="s">
        <v>500</v>
      </c>
      <c r="H41" s="2" t="s">
        <v>578</v>
      </c>
      <c r="I41" s="2" t="s">
        <v>741</v>
      </c>
      <c r="J41" s="3">
        <v>249000</v>
      </c>
      <c r="K41" s="3" t="s">
        <v>581</v>
      </c>
      <c r="L41" s="3"/>
      <c r="M41" s="3"/>
      <c r="N41" s="3"/>
      <c r="O41" s="3" t="s">
        <v>113</v>
      </c>
      <c r="P41" s="3" t="s">
        <v>580</v>
      </c>
      <c r="Q41" s="2" t="s">
        <v>579</v>
      </c>
      <c r="S41" s="2" t="s">
        <v>172</v>
      </c>
      <c r="U41" s="2" t="s">
        <v>579</v>
      </c>
      <c r="V41" s="2">
        <v>1997</v>
      </c>
      <c r="X41" s="2" t="s">
        <v>582</v>
      </c>
      <c r="AC41" s="2" t="s">
        <v>716</v>
      </c>
    </row>
    <row r="42" spans="1:30" ht="120" x14ac:dyDescent="0.25">
      <c r="A42" s="2">
        <v>38</v>
      </c>
      <c r="B42" s="2" t="s">
        <v>88</v>
      </c>
      <c r="C42" s="2" t="s">
        <v>91</v>
      </c>
      <c r="D42" s="2" t="s">
        <v>683</v>
      </c>
      <c r="E42" s="2" t="s">
        <v>92</v>
      </c>
      <c r="F42" s="2" t="s">
        <v>734</v>
      </c>
      <c r="G42" s="2" t="s">
        <v>500</v>
      </c>
      <c r="H42" s="2" t="s">
        <v>573</v>
      </c>
      <c r="I42" s="2" t="s">
        <v>577</v>
      </c>
      <c r="J42" s="3">
        <v>420000</v>
      </c>
      <c r="K42" s="3"/>
      <c r="L42" s="3"/>
      <c r="M42" s="3"/>
      <c r="N42" s="3"/>
      <c r="O42" s="3"/>
      <c r="P42" s="3"/>
      <c r="Q42" s="2" t="s">
        <v>574</v>
      </c>
      <c r="S42" s="2" t="s">
        <v>187</v>
      </c>
      <c r="T42" s="2" t="s">
        <v>576</v>
      </c>
      <c r="U42" s="2" t="s">
        <v>575</v>
      </c>
      <c r="V42" s="2">
        <v>1981</v>
      </c>
    </row>
    <row r="43" spans="1:30" ht="120" x14ac:dyDescent="0.25">
      <c r="A43" s="2">
        <v>39</v>
      </c>
      <c r="B43" s="2" t="s">
        <v>88</v>
      </c>
      <c r="C43" s="2" t="s">
        <v>93</v>
      </c>
      <c r="D43" s="2" t="s">
        <v>684</v>
      </c>
      <c r="E43" s="2" t="s">
        <v>94</v>
      </c>
      <c r="F43" s="2" t="s">
        <v>734</v>
      </c>
      <c r="G43" s="2" t="s">
        <v>500</v>
      </c>
      <c r="H43" s="2" t="s">
        <v>567</v>
      </c>
      <c r="I43" s="2" t="s">
        <v>568</v>
      </c>
      <c r="J43" s="3">
        <v>700000</v>
      </c>
      <c r="K43" s="3" t="s">
        <v>569</v>
      </c>
      <c r="L43" s="3" t="s">
        <v>570</v>
      </c>
      <c r="M43" s="3"/>
      <c r="N43" s="3"/>
      <c r="O43" s="3"/>
      <c r="P43" s="3"/>
      <c r="Q43" t="s">
        <v>571</v>
      </c>
      <c r="R43"/>
      <c r="S43" s="2" t="s">
        <v>187</v>
      </c>
      <c r="U43" s="2" t="s">
        <v>571</v>
      </c>
      <c r="V43">
        <v>1987</v>
      </c>
      <c r="W43" s="2">
        <v>1998</v>
      </c>
      <c r="AA43" s="2" t="s">
        <v>572</v>
      </c>
    </row>
    <row r="44" spans="1:30" ht="285" x14ac:dyDescent="0.25">
      <c r="A44" s="2">
        <v>40</v>
      </c>
      <c r="B44" s="2" t="s">
        <v>88</v>
      </c>
      <c r="C44" s="2" t="s">
        <v>96</v>
      </c>
      <c r="D44" s="2" t="s">
        <v>685</v>
      </c>
      <c r="E44" s="2" t="s">
        <v>95</v>
      </c>
      <c r="F44" s="30" t="s">
        <v>764</v>
      </c>
      <c r="G44" s="2" t="s">
        <v>771</v>
      </c>
      <c r="H44" s="2" t="s">
        <v>562</v>
      </c>
      <c r="I44" s="2" t="s">
        <v>566</v>
      </c>
      <c r="J44" s="3">
        <v>120000</v>
      </c>
      <c r="K44" s="3"/>
      <c r="L44" s="3"/>
      <c r="M44" s="3"/>
      <c r="N44" s="3"/>
      <c r="O44" s="3"/>
      <c r="P44" s="3"/>
      <c r="Q44" s="2" t="s">
        <v>563</v>
      </c>
      <c r="S44" s="2" t="s">
        <v>172</v>
      </c>
      <c r="U44" s="2" t="s">
        <v>564</v>
      </c>
      <c r="V44" s="2">
        <v>1966</v>
      </c>
      <c r="W44" s="2" t="s">
        <v>565</v>
      </c>
    </row>
    <row r="45" spans="1:30" ht="180" x14ac:dyDescent="0.25">
      <c r="A45" s="2">
        <v>41</v>
      </c>
      <c r="B45" s="2" t="s">
        <v>88</v>
      </c>
      <c r="C45" s="2" t="s">
        <v>97</v>
      </c>
      <c r="D45" s="2" t="s">
        <v>686</v>
      </c>
      <c r="E45" s="2" t="s">
        <v>98</v>
      </c>
      <c r="F45" s="2" t="s">
        <v>734</v>
      </c>
      <c r="G45" s="2" t="s">
        <v>500</v>
      </c>
      <c r="H45" s="2" t="s">
        <v>556</v>
      </c>
      <c r="J45" s="3">
        <v>285000</v>
      </c>
      <c r="K45" s="3" t="s">
        <v>560</v>
      </c>
      <c r="L45" s="2" t="s">
        <v>559</v>
      </c>
      <c r="M45" s="3"/>
      <c r="N45" s="3"/>
      <c r="O45" s="3"/>
      <c r="P45" s="3"/>
      <c r="Q45" s="2" t="s">
        <v>557</v>
      </c>
      <c r="S45" s="2" t="s">
        <v>172</v>
      </c>
      <c r="U45" s="2" t="s">
        <v>558</v>
      </c>
      <c r="V45">
        <v>1985</v>
      </c>
      <c r="W45">
        <v>1994</v>
      </c>
      <c r="AD45" s="2" t="s">
        <v>561</v>
      </c>
    </row>
    <row r="46" spans="1:30" ht="407.25" customHeight="1" x14ac:dyDescent="0.25">
      <c r="A46" s="2">
        <v>42</v>
      </c>
      <c r="B46" s="2" t="s">
        <v>88</v>
      </c>
      <c r="C46" s="2" t="s">
        <v>99</v>
      </c>
      <c r="D46" s="2" t="s">
        <v>687</v>
      </c>
      <c r="E46" s="2" t="s">
        <v>546</v>
      </c>
      <c r="F46" s="11" t="s">
        <v>734</v>
      </c>
      <c r="G46" s="11" t="s">
        <v>198</v>
      </c>
      <c r="H46" s="2" t="s">
        <v>787</v>
      </c>
      <c r="I46" s="2" t="s">
        <v>547</v>
      </c>
      <c r="J46" s="3">
        <v>600000</v>
      </c>
      <c r="K46" s="3" t="s">
        <v>548</v>
      </c>
      <c r="L46" s="3"/>
      <c r="M46" s="3"/>
      <c r="N46" s="3"/>
      <c r="O46" s="3" t="s">
        <v>550</v>
      </c>
      <c r="P46" s="23" t="s">
        <v>551</v>
      </c>
      <c r="Q46" s="2" t="s">
        <v>549</v>
      </c>
      <c r="S46" s="2" t="s">
        <v>172</v>
      </c>
      <c r="T46" s="2" t="s">
        <v>552</v>
      </c>
      <c r="U46" s="2" t="s">
        <v>549</v>
      </c>
      <c r="V46" s="2">
        <v>1982</v>
      </c>
      <c r="W46" s="2" t="s">
        <v>553</v>
      </c>
      <c r="AA46" s="2" t="s">
        <v>554</v>
      </c>
      <c r="AB46" s="2" t="s">
        <v>555</v>
      </c>
    </row>
    <row r="47" spans="1:30" ht="105" x14ac:dyDescent="0.25">
      <c r="A47" s="2">
        <v>43</v>
      </c>
      <c r="B47" s="2" t="s">
        <v>88</v>
      </c>
      <c r="C47" s="2" t="s">
        <v>101</v>
      </c>
      <c r="D47" s="2" t="s">
        <v>688</v>
      </c>
      <c r="E47" s="2" t="s">
        <v>102</v>
      </c>
      <c r="F47" s="11" t="s">
        <v>734</v>
      </c>
      <c r="G47" s="11" t="s">
        <v>198</v>
      </c>
      <c r="H47" s="2" t="s">
        <v>461</v>
      </c>
      <c r="J47" s="3">
        <v>295000</v>
      </c>
      <c r="K47" s="3"/>
      <c r="L47" s="3"/>
      <c r="M47" s="3"/>
      <c r="N47" s="3"/>
      <c r="O47" s="3"/>
      <c r="P47" s="3"/>
      <c r="Q47" s="2" t="s">
        <v>460</v>
      </c>
      <c r="U47" s="2" t="s">
        <v>460</v>
      </c>
      <c r="V47" s="2">
        <v>1970</v>
      </c>
    </row>
    <row r="48" spans="1:30" ht="165" x14ac:dyDescent="0.25">
      <c r="A48" s="2">
        <v>44</v>
      </c>
      <c r="B48" s="2" t="s">
        <v>88</v>
      </c>
      <c r="C48" s="2" t="s">
        <v>103</v>
      </c>
      <c r="D48" s="2" t="s">
        <v>457</v>
      </c>
      <c r="E48" s="2" t="s">
        <v>104</v>
      </c>
      <c r="F48" s="2" t="s">
        <v>734</v>
      </c>
      <c r="G48" s="2" t="s">
        <v>500</v>
      </c>
      <c r="H48" s="2" t="s">
        <v>447</v>
      </c>
      <c r="I48" s="2" t="s">
        <v>742</v>
      </c>
      <c r="J48" s="3">
        <v>750000</v>
      </c>
      <c r="K48" s="3"/>
      <c r="L48" s="3"/>
      <c r="M48" s="3"/>
      <c r="N48" s="3"/>
      <c r="O48" s="3" t="s">
        <v>103</v>
      </c>
      <c r="P48" s="3"/>
      <c r="Q48" s="2" t="s">
        <v>458</v>
      </c>
      <c r="S48" s="2" t="s">
        <v>172</v>
      </c>
      <c r="U48" s="2" t="s">
        <v>458</v>
      </c>
      <c r="V48" s="2">
        <v>1998</v>
      </c>
      <c r="AD48" s="2" t="s">
        <v>459</v>
      </c>
    </row>
    <row r="49" spans="1:30" ht="120" x14ac:dyDescent="0.25">
      <c r="A49" s="2">
        <v>45</v>
      </c>
      <c r="B49" s="2" t="s">
        <v>88</v>
      </c>
      <c r="C49" s="2" t="s">
        <v>105</v>
      </c>
      <c r="D49" s="2" t="s">
        <v>689</v>
      </c>
      <c r="E49" s="2" t="s">
        <v>106</v>
      </c>
      <c r="F49" s="2" t="s">
        <v>734</v>
      </c>
      <c r="G49" s="2" t="s">
        <v>500</v>
      </c>
      <c r="H49" s="2" t="s">
        <v>453</v>
      </c>
      <c r="I49" s="2" t="s">
        <v>743</v>
      </c>
      <c r="J49" s="3">
        <v>380000</v>
      </c>
      <c r="K49" s="3" t="s">
        <v>455</v>
      </c>
      <c r="L49" s="3"/>
      <c r="M49" s="3"/>
      <c r="N49" s="3"/>
      <c r="O49" s="3"/>
      <c r="P49" s="3"/>
      <c r="Q49" s="2" t="s">
        <v>454</v>
      </c>
      <c r="S49" s="2" t="s">
        <v>172</v>
      </c>
      <c r="U49" s="2" t="s">
        <v>454</v>
      </c>
      <c r="V49" s="2">
        <v>1975</v>
      </c>
      <c r="W49">
        <v>2011</v>
      </c>
      <c r="AA49" s="2" t="s">
        <v>456</v>
      </c>
    </row>
    <row r="50" spans="1:30" ht="105" x14ac:dyDescent="0.25">
      <c r="A50" s="2">
        <v>46</v>
      </c>
      <c r="B50" s="2" t="s">
        <v>88</v>
      </c>
      <c r="C50" s="2" t="s">
        <v>107</v>
      </c>
      <c r="D50" s="2" t="s">
        <v>690</v>
      </c>
      <c r="E50" s="2" t="s">
        <v>108</v>
      </c>
      <c r="F50" s="2" t="s">
        <v>734</v>
      </c>
      <c r="G50" s="2" t="s">
        <v>500</v>
      </c>
      <c r="H50" s="2" t="s">
        <v>447</v>
      </c>
      <c r="J50" s="3">
        <v>680000</v>
      </c>
      <c r="K50" s="3" t="s">
        <v>452</v>
      </c>
      <c r="L50" s="3"/>
      <c r="M50" s="3"/>
      <c r="N50" s="3"/>
      <c r="O50" s="3"/>
      <c r="P50" s="3"/>
      <c r="Q50" s="2" t="s">
        <v>448</v>
      </c>
      <c r="S50" s="2" t="s">
        <v>451</v>
      </c>
      <c r="U50" s="2" t="s">
        <v>449</v>
      </c>
      <c r="V50" s="2">
        <v>1972</v>
      </c>
      <c r="W50" s="2">
        <v>2006</v>
      </c>
      <c r="AA50" s="2" t="s">
        <v>450</v>
      </c>
    </row>
    <row r="51" spans="1:30" ht="90" x14ac:dyDescent="0.25">
      <c r="A51" s="2">
        <v>47</v>
      </c>
      <c r="B51" s="2" t="s">
        <v>88</v>
      </c>
      <c r="C51" s="2" t="s">
        <v>109</v>
      </c>
      <c r="D51" s="2" t="s">
        <v>691</v>
      </c>
      <c r="E51" s="2" t="s">
        <v>110</v>
      </c>
      <c r="F51" s="20" t="s">
        <v>734</v>
      </c>
      <c r="G51" s="2" t="s">
        <v>500</v>
      </c>
      <c r="H51" s="2" t="s">
        <v>446</v>
      </c>
      <c r="J51" s="3">
        <v>105000</v>
      </c>
      <c r="K51" s="3"/>
      <c r="L51" s="3"/>
      <c r="M51" s="3"/>
      <c r="N51" s="3"/>
      <c r="O51" s="3"/>
      <c r="P51" s="3"/>
      <c r="V51">
        <v>1969</v>
      </c>
    </row>
    <row r="52" spans="1:30" ht="105" x14ac:dyDescent="0.25">
      <c r="A52" s="2">
        <v>48</v>
      </c>
      <c r="B52" s="2" t="s">
        <v>88</v>
      </c>
      <c r="C52" s="2" t="s">
        <v>111</v>
      </c>
      <c r="D52" s="2" t="s">
        <v>692</v>
      </c>
      <c r="E52" s="2" t="s">
        <v>112</v>
      </c>
      <c r="F52" s="20" t="s">
        <v>734</v>
      </c>
      <c r="G52" s="2" t="s">
        <v>500</v>
      </c>
      <c r="H52" s="2" t="s">
        <v>443</v>
      </c>
      <c r="J52" s="3">
        <v>410000</v>
      </c>
      <c r="K52" s="3"/>
      <c r="L52" s="3"/>
      <c r="M52" s="3"/>
      <c r="N52" s="3"/>
      <c r="O52" s="3"/>
      <c r="P52" s="3"/>
      <c r="Q52" s="2" t="s">
        <v>444</v>
      </c>
      <c r="S52" s="2" t="s">
        <v>172</v>
      </c>
      <c r="U52" s="2" t="s">
        <v>444</v>
      </c>
      <c r="V52" s="2">
        <v>1976</v>
      </c>
      <c r="W52" s="2" t="s">
        <v>445</v>
      </c>
    </row>
    <row r="53" spans="1:30" ht="135" x14ac:dyDescent="0.25">
      <c r="A53" s="2">
        <v>49</v>
      </c>
      <c r="B53" s="2" t="s">
        <v>88</v>
      </c>
      <c r="C53" s="2" t="s">
        <v>113</v>
      </c>
      <c r="D53" s="2" t="s">
        <v>693</v>
      </c>
      <c r="E53" s="2" t="s">
        <v>114</v>
      </c>
      <c r="F53" s="30" t="s">
        <v>734</v>
      </c>
      <c r="G53" s="40" t="s">
        <v>790</v>
      </c>
      <c r="H53" s="2" t="s">
        <v>439</v>
      </c>
      <c r="I53" s="2" t="s">
        <v>438</v>
      </c>
      <c r="J53" s="3">
        <v>450000</v>
      </c>
      <c r="K53" s="3"/>
      <c r="L53" s="3"/>
      <c r="M53" s="3"/>
      <c r="N53" s="3"/>
      <c r="O53" s="3"/>
      <c r="P53" s="3"/>
      <c r="Q53" s="2" t="s">
        <v>440</v>
      </c>
      <c r="S53" s="2" t="s">
        <v>172</v>
      </c>
      <c r="U53" s="2" t="s">
        <v>441</v>
      </c>
      <c r="V53" s="2">
        <v>1965</v>
      </c>
    </row>
    <row r="54" spans="1:30" ht="105" x14ac:dyDescent="0.25">
      <c r="A54" s="2">
        <v>50</v>
      </c>
      <c r="B54" s="2" t="s">
        <v>88</v>
      </c>
      <c r="C54" s="2" t="s">
        <v>115</v>
      </c>
      <c r="D54" s="2" t="s">
        <v>694</v>
      </c>
      <c r="E54" s="2" t="s">
        <v>116</v>
      </c>
      <c r="F54" s="11" t="s">
        <v>734</v>
      </c>
      <c r="G54" s="11" t="s">
        <v>791</v>
      </c>
      <c r="H54" s="2" t="s">
        <v>432</v>
      </c>
      <c r="J54" s="3">
        <v>220000</v>
      </c>
      <c r="K54" s="3" t="s">
        <v>436</v>
      </c>
      <c r="L54" s="3"/>
      <c r="M54" s="3" t="s">
        <v>435</v>
      </c>
      <c r="N54" s="3"/>
      <c r="O54" s="3" t="s">
        <v>442</v>
      </c>
      <c r="P54" s="3"/>
      <c r="Q54" s="2" t="s">
        <v>433</v>
      </c>
      <c r="S54" s="2" t="s">
        <v>172</v>
      </c>
      <c r="U54" s="2" t="s">
        <v>434</v>
      </c>
      <c r="V54">
        <v>1970</v>
      </c>
      <c r="W54" t="s">
        <v>437</v>
      </c>
    </row>
    <row r="55" spans="1:30" ht="90" x14ac:dyDescent="0.25">
      <c r="A55" s="2">
        <v>51</v>
      </c>
      <c r="B55" s="2" t="s">
        <v>88</v>
      </c>
      <c r="C55" s="2" t="s">
        <v>117</v>
      </c>
      <c r="D55" s="2" t="s">
        <v>695</v>
      </c>
      <c r="E55" s="2" t="s">
        <v>118</v>
      </c>
      <c r="F55" s="30" t="s">
        <v>734</v>
      </c>
      <c r="G55" s="2" t="s">
        <v>772</v>
      </c>
      <c r="H55" s="2" t="s">
        <v>429</v>
      </c>
      <c r="I55" s="20" t="s">
        <v>713</v>
      </c>
      <c r="J55" s="3">
        <v>252000</v>
      </c>
      <c r="K55" s="3"/>
      <c r="L55" s="3"/>
      <c r="M55" s="3"/>
      <c r="N55" s="3"/>
      <c r="O55" s="3" t="s">
        <v>442</v>
      </c>
      <c r="P55" s="3"/>
      <c r="Q55" s="2" t="s">
        <v>431</v>
      </c>
      <c r="S55" s="2" t="s">
        <v>172</v>
      </c>
      <c r="U55" s="2" t="s">
        <v>430</v>
      </c>
      <c r="V55">
        <v>1992</v>
      </c>
    </row>
    <row r="56" spans="1:30" ht="60" x14ac:dyDescent="0.25">
      <c r="A56" s="2">
        <v>52</v>
      </c>
      <c r="B56" s="2" t="s">
        <v>88</v>
      </c>
      <c r="C56" s="2" t="s">
        <v>119</v>
      </c>
      <c r="D56" s="2" t="s">
        <v>696</v>
      </c>
      <c r="E56" s="2" t="s">
        <v>428</v>
      </c>
      <c r="F56" s="11" t="s">
        <v>734</v>
      </c>
      <c r="G56" s="29" t="s">
        <v>500</v>
      </c>
      <c r="H56" s="2" t="s">
        <v>721</v>
      </c>
      <c r="I56" s="2" t="s">
        <v>424</v>
      </c>
      <c r="J56" s="3">
        <v>360000</v>
      </c>
      <c r="K56" s="13" t="s">
        <v>425</v>
      </c>
      <c r="L56" s="3"/>
      <c r="M56" s="3"/>
      <c r="N56" s="3"/>
      <c r="O56" s="3" t="s">
        <v>442</v>
      </c>
      <c r="P56" s="3"/>
      <c r="Q56" s="2" t="s">
        <v>426</v>
      </c>
      <c r="S56" s="2" t="s">
        <v>427</v>
      </c>
      <c r="U56" s="2" t="s">
        <v>426</v>
      </c>
      <c r="V56" s="2">
        <v>1996</v>
      </c>
    </row>
    <row r="57" spans="1:30" ht="409.5" x14ac:dyDescent="0.25">
      <c r="A57" s="2">
        <v>53</v>
      </c>
      <c r="B57" s="2" t="s">
        <v>121</v>
      </c>
      <c r="C57" s="2" t="s">
        <v>122</v>
      </c>
      <c r="D57" s="2" t="s">
        <v>697</v>
      </c>
      <c r="E57" s="2" t="s">
        <v>124</v>
      </c>
      <c r="F57" s="2" t="s">
        <v>734</v>
      </c>
      <c r="G57" s="2" t="s">
        <v>198</v>
      </c>
      <c r="H57" s="2" t="s">
        <v>720</v>
      </c>
      <c r="I57" s="2" t="s">
        <v>418</v>
      </c>
      <c r="J57" s="3">
        <v>237000</v>
      </c>
      <c r="K57" s="3"/>
      <c r="L57" s="19" t="s">
        <v>419</v>
      </c>
      <c r="M57" s="3"/>
      <c r="N57" s="3"/>
      <c r="O57" s="3"/>
      <c r="P57" s="3"/>
      <c r="Q57" s="2" t="s">
        <v>420</v>
      </c>
      <c r="S57" s="7" t="s">
        <v>423</v>
      </c>
      <c r="U57" s="2" t="s">
        <v>723</v>
      </c>
      <c r="V57" s="2">
        <v>2003</v>
      </c>
      <c r="W57">
        <v>2008</v>
      </c>
      <c r="Z57" s="2" t="s">
        <v>722</v>
      </c>
      <c r="AA57" s="2" t="s">
        <v>421</v>
      </c>
      <c r="AC57" s="2" t="s">
        <v>422</v>
      </c>
    </row>
    <row r="58" spans="1:30" ht="390" x14ac:dyDescent="0.25">
      <c r="A58" s="2">
        <v>54</v>
      </c>
      <c r="B58" s="2" t="s">
        <v>121</v>
      </c>
      <c r="C58" s="2" t="s">
        <v>410</v>
      </c>
      <c r="D58" s="2" t="s">
        <v>698</v>
      </c>
      <c r="E58" s="2" t="s">
        <v>411</v>
      </c>
      <c r="F58" s="20" t="s">
        <v>734</v>
      </c>
      <c r="G58" s="2" t="s">
        <v>500</v>
      </c>
      <c r="H58" s="2" t="s">
        <v>416</v>
      </c>
      <c r="J58" s="3">
        <v>180000</v>
      </c>
      <c r="K58" s="3" t="s">
        <v>414</v>
      </c>
      <c r="L58" s="2" t="s">
        <v>412</v>
      </c>
      <c r="M58" s="3"/>
      <c r="N58" s="3"/>
      <c r="O58" s="3"/>
      <c r="P58" s="3"/>
      <c r="Q58" s="2" t="s">
        <v>417</v>
      </c>
      <c r="S58" s="2" t="s">
        <v>172</v>
      </c>
      <c r="U58" s="2" t="s">
        <v>415</v>
      </c>
      <c r="V58">
        <v>1967</v>
      </c>
      <c r="W58" s="2" t="s">
        <v>413</v>
      </c>
    </row>
    <row r="59" spans="1:30" ht="150" x14ac:dyDescent="0.25">
      <c r="A59" s="2">
        <v>55</v>
      </c>
      <c r="B59" s="2" t="s">
        <v>121</v>
      </c>
      <c r="C59" s="2" t="s">
        <v>127</v>
      </c>
      <c r="D59" s="2" t="s">
        <v>699</v>
      </c>
      <c r="E59" s="2" t="s">
        <v>126</v>
      </c>
      <c r="F59" s="2" t="s">
        <v>734</v>
      </c>
      <c r="G59" s="2" t="s">
        <v>500</v>
      </c>
      <c r="H59" s="2" t="s">
        <v>401</v>
      </c>
      <c r="I59" s="2" t="s">
        <v>409</v>
      </c>
      <c r="J59" s="3">
        <v>189000</v>
      </c>
      <c r="K59" s="3" t="s">
        <v>407</v>
      </c>
      <c r="L59" s="2" t="s">
        <v>405</v>
      </c>
      <c r="M59" s="3" t="s">
        <v>406</v>
      </c>
      <c r="N59" s="3"/>
      <c r="O59" s="3"/>
      <c r="P59" s="3" t="s">
        <v>402</v>
      </c>
      <c r="Q59" s="2" t="s">
        <v>404</v>
      </c>
      <c r="S59" s="7" t="s">
        <v>187</v>
      </c>
      <c r="U59" s="2" t="s">
        <v>403</v>
      </c>
      <c r="V59">
        <v>1998</v>
      </c>
      <c r="AA59" s="2" t="s">
        <v>408</v>
      </c>
    </row>
    <row r="60" spans="1:30" ht="165" x14ac:dyDescent="0.25">
      <c r="A60" s="2">
        <v>56</v>
      </c>
      <c r="B60" s="2" t="s">
        <v>128</v>
      </c>
      <c r="C60" s="2" t="s">
        <v>129</v>
      </c>
      <c r="D60" s="2" t="s">
        <v>700</v>
      </c>
      <c r="E60" s="2" t="s">
        <v>394</v>
      </c>
      <c r="F60" s="20" t="s">
        <v>734</v>
      </c>
      <c r="G60" s="2" t="s">
        <v>500</v>
      </c>
      <c r="H60" s="2" t="s">
        <v>395</v>
      </c>
      <c r="I60" s="2" t="s">
        <v>396</v>
      </c>
      <c r="J60" s="3">
        <v>140000</v>
      </c>
      <c r="K60" s="2" t="s">
        <v>397</v>
      </c>
      <c r="L60" s="3"/>
      <c r="M60" s="3"/>
      <c r="N60" s="3"/>
      <c r="O60" s="3"/>
      <c r="P60" s="3"/>
      <c r="Q60" s="2" t="s">
        <v>399</v>
      </c>
      <c r="S60" s="2" t="s">
        <v>172</v>
      </c>
      <c r="U60" s="2" t="s">
        <v>400</v>
      </c>
      <c r="V60">
        <v>1975</v>
      </c>
      <c r="W60" s="2" t="s">
        <v>398</v>
      </c>
    </row>
    <row r="61" spans="1:30" ht="75" x14ac:dyDescent="0.25">
      <c r="A61" s="2">
        <v>57</v>
      </c>
      <c r="B61" s="2" t="s">
        <v>128</v>
      </c>
      <c r="C61" s="2" t="s">
        <v>131</v>
      </c>
      <c r="D61" s="2" t="s">
        <v>701</v>
      </c>
      <c r="E61" s="2" t="s">
        <v>388</v>
      </c>
      <c r="F61" s="20" t="s">
        <v>734</v>
      </c>
      <c r="G61" s="2" t="s">
        <v>500</v>
      </c>
      <c r="H61" s="2" t="s">
        <v>389</v>
      </c>
      <c r="J61" s="3">
        <v>60000</v>
      </c>
      <c r="K61" s="3"/>
      <c r="L61" s="3"/>
      <c r="M61" s="3"/>
      <c r="N61" s="3"/>
      <c r="O61" s="3"/>
      <c r="P61" s="2" t="s">
        <v>392</v>
      </c>
      <c r="Q61" s="2" t="s">
        <v>390</v>
      </c>
      <c r="S61" s="2" t="s">
        <v>172</v>
      </c>
      <c r="U61" s="2" t="s">
        <v>390</v>
      </c>
      <c r="V61">
        <v>1964</v>
      </c>
      <c r="W61" t="s">
        <v>393</v>
      </c>
      <c r="AD61" s="2" t="s">
        <v>391</v>
      </c>
    </row>
    <row r="62" spans="1:30" ht="105" x14ac:dyDescent="0.25">
      <c r="A62" s="2">
        <v>58</v>
      </c>
      <c r="B62" s="2" t="s">
        <v>128</v>
      </c>
      <c r="C62" s="2" t="s">
        <v>133</v>
      </c>
      <c r="D62" s="2" t="s">
        <v>702</v>
      </c>
      <c r="E62" s="2" t="s">
        <v>383</v>
      </c>
      <c r="F62" s="20" t="s">
        <v>734</v>
      </c>
      <c r="G62" s="2" t="s">
        <v>500</v>
      </c>
      <c r="I62" s="2" t="s">
        <v>386</v>
      </c>
      <c r="J62" s="3">
        <v>80000</v>
      </c>
      <c r="K62" s="3"/>
      <c r="L62" s="3"/>
      <c r="M62" s="3"/>
      <c r="N62" s="3"/>
      <c r="O62" s="3"/>
      <c r="P62" s="3"/>
      <c r="Q62" s="2" t="s">
        <v>385</v>
      </c>
      <c r="U62" s="2" t="s">
        <v>384</v>
      </c>
      <c r="V62" s="2" t="s">
        <v>387</v>
      </c>
      <c r="W62" s="2">
        <v>1994</v>
      </c>
    </row>
    <row r="63" spans="1:30" ht="60" x14ac:dyDescent="0.25">
      <c r="A63" s="2">
        <v>59</v>
      </c>
      <c r="B63" s="2" t="s">
        <v>128</v>
      </c>
      <c r="C63" s="2" t="s">
        <v>135</v>
      </c>
      <c r="D63" s="2" t="s">
        <v>703</v>
      </c>
      <c r="E63" s="2" t="s">
        <v>377</v>
      </c>
      <c r="F63" s="2" t="s">
        <v>734</v>
      </c>
      <c r="G63" s="2" t="s">
        <v>500</v>
      </c>
      <c r="H63" s="2" t="s">
        <v>378</v>
      </c>
      <c r="I63" s="2" t="s">
        <v>379</v>
      </c>
      <c r="J63" s="3">
        <v>350000</v>
      </c>
      <c r="K63" s="2" t="s">
        <v>380</v>
      </c>
      <c r="L63" s="3"/>
      <c r="M63" s="3"/>
      <c r="N63" s="3"/>
      <c r="O63" s="3"/>
      <c r="P63" s="2" t="s">
        <v>381</v>
      </c>
      <c r="Q63" s="2" t="s">
        <v>261</v>
      </c>
      <c r="S63" s="2" t="s">
        <v>187</v>
      </c>
      <c r="T63" s="2" t="s">
        <v>382</v>
      </c>
      <c r="U63" s="2" t="s">
        <v>377</v>
      </c>
      <c r="V63" s="2">
        <v>1979</v>
      </c>
      <c r="W63" s="2">
        <v>1997</v>
      </c>
    </row>
    <row r="64" spans="1:30" ht="180" x14ac:dyDescent="0.25">
      <c r="A64" s="2">
        <v>60</v>
      </c>
      <c r="B64" s="2" t="s">
        <v>136</v>
      </c>
      <c r="C64" s="2" t="s">
        <v>137</v>
      </c>
      <c r="D64" s="2" t="s">
        <v>704</v>
      </c>
      <c r="E64" s="2" t="s">
        <v>138</v>
      </c>
      <c r="F64" s="30" t="s">
        <v>754</v>
      </c>
      <c r="G64" s="2" t="s">
        <v>770</v>
      </c>
      <c r="H64" s="2" t="s">
        <v>256</v>
      </c>
      <c r="I64" s="2" t="s">
        <v>745</v>
      </c>
      <c r="J64" s="3">
        <v>225000</v>
      </c>
      <c r="K64" s="3"/>
      <c r="L64" s="3"/>
      <c r="M64" s="3"/>
      <c r="N64" s="3"/>
      <c r="O64" s="3"/>
      <c r="P64" s="3"/>
      <c r="Q64" s="2" t="s">
        <v>255</v>
      </c>
      <c r="S64" s="2" t="s">
        <v>259</v>
      </c>
      <c r="V64" s="2">
        <v>1997</v>
      </c>
      <c r="AA64" s="2" t="s">
        <v>260</v>
      </c>
    </row>
    <row r="65" spans="1:30" ht="75" x14ac:dyDescent="0.25">
      <c r="A65" s="2">
        <v>61</v>
      </c>
      <c r="B65" s="2" t="s">
        <v>136</v>
      </c>
      <c r="C65" s="2" t="s">
        <v>139</v>
      </c>
      <c r="D65" s="10" t="s">
        <v>705</v>
      </c>
      <c r="E65" s="2" t="s">
        <v>140</v>
      </c>
      <c r="F65" s="2" t="s">
        <v>734</v>
      </c>
      <c r="G65" s="20" t="s">
        <v>773</v>
      </c>
      <c r="H65" s="2" t="s">
        <v>252</v>
      </c>
      <c r="I65" s="2" t="s">
        <v>254</v>
      </c>
      <c r="J65" s="3">
        <v>150000</v>
      </c>
      <c r="K65" s="3" t="s">
        <v>258</v>
      </c>
      <c r="L65" s="3"/>
      <c r="M65" s="3"/>
      <c r="N65" s="3"/>
      <c r="O65" s="3"/>
      <c r="P65" s="3" t="s">
        <v>257</v>
      </c>
      <c r="Q65" s="2" t="s">
        <v>251</v>
      </c>
      <c r="S65" s="2" t="s">
        <v>187</v>
      </c>
      <c r="V65" s="2">
        <v>1969</v>
      </c>
      <c r="W65" s="2" t="s">
        <v>253</v>
      </c>
    </row>
    <row r="66" spans="1:30" ht="150" x14ac:dyDescent="0.25">
      <c r="A66" s="2">
        <v>62</v>
      </c>
      <c r="B66" s="2" t="s">
        <v>141</v>
      </c>
      <c r="C66" s="2" t="s">
        <v>142</v>
      </c>
      <c r="D66" s="2" t="s">
        <v>706</v>
      </c>
      <c r="E66" s="2" t="s">
        <v>246</v>
      </c>
      <c r="F66" s="11" t="s">
        <v>734</v>
      </c>
      <c r="G66" s="29" t="s">
        <v>500</v>
      </c>
      <c r="H66" s="2" t="s">
        <v>249</v>
      </c>
      <c r="I66" s="2" t="s">
        <v>247</v>
      </c>
      <c r="J66" s="3">
        <v>225000</v>
      </c>
      <c r="K66" s="2" t="s">
        <v>250</v>
      </c>
      <c r="L66" s="3"/>
      <c r="M66" s="3"/>
      <c r="N66" s="3"/>
      <c r="O66" s="3"/>
      <c r="P66" s="3"/>
      <c r="Q66" s="2" t="s">
        <v>248</v>
      </c>
      <c r="S66" s="20" t="s">
        <v>187</v>
      </c>
      <c r="V66" s="2">
        <v>2004</v>
      </c>
    </row>
    <row r="67" spans="1:30" s="11" customFormat="1" ht="315" x14ac:dyDescent="0.25">
      <c r="A67" s="11">
        <v>63</v>
      </c>
      <c r="B67" s="11" t="s">
        <v>143</v>
      </c>
      <c r="C67" s="11" t="s">
        <v>144</v>
      </c>
      <c r="D67" s="4" t="s">
        <v>707</v>
      </c>
      <c r="E67" s="11" t="s">
        <v>238</v>
      </c>
      <c r="F67" s="30" t="s">
        <v>754</v>
      </c>
      <c r="G67" s="11" t="s">
        <v>770</v>
      </c>
      <c r="H67" s="11" t="s">
        <v>241</v>
      </c>
      <c r="I67" s="11" t="s">
        <v>242</v>
      </c>
      <c r="J67" s="3">
        <v>390000</v>
      </c>
      <c r="K67" s="11" t="s">
        <v>244</v>
      </c>
      <c r="L67" s="12" t="s">
        <v>245</v>
      </c>
      <c r="M67" s="12"/>
      <c r="N67" s="12"/>
      <c r="O67" s="12"/>
      <c r="P67" s="12"/>
      <c r="Q67" s="11" t="s">
        <v>243</v>
      </c>
      <c r="S67" s="11" t="s">
        <v>187</v>
      </c>
      <c r="T67" s="11" t="s">
        <v>243</v>
      </c>
      <c r="V67" s="11">
        <v>2005</v>
      </c>
      <c r="W67" s="11" t="s">
        <v>239</v>
      </c>
      <c r="AA67" s="11" t="s">
        <v>724</v>
      </c>
    </row>
    <row r="68" spans="1:30" ht="150" x14ac:dyDescent="0.25">
      <c r="A68" s="2">
        <v>64</v>
      </c>
      <c r="B68" s="2" t="s">
        <v>143</v>
      </c>
      <c r="C68" s="2" t="s">
        <v>145</v>
      </c>
      <c r="D68" s="13" t="s">
        <v>708</v>
      </c>
      <c r="E68" s="2" t="s">
        <v>146</v>
      </c>
      <c r="F68" s="2" t="s">
        <v>734</v>
      </c>
      <c r="G68" s="2" t="s">
        <v>500</v>
      </c>
      <c r="H68" s="2" t="s">
        <v>237</v>
      </c>
      <c r="I68" s="2" t="s">
        <v>234</v>
      </c>
      <c r="J68" s="3">
        <v>650000</v>
      </c>
      <c r="K68" s="3" t="s">
        <v>236</v>
      </c>
      <c r="L68" s="3"/>
      <c r="M68" s="3"/>
      <c r="N68" s="3"/>
      <c r="O68" s="3"/>
      <c r="P68" s="3"/>
      <c r="Q68" s="2" t="s">
        <v>233</v>
      </c>
      <c r="S68" s="2" t="s">
        <v>262</v>
      </c>
      <c r="T68" s="2" t="s">
        <v>263</v>
      </c>
      <c r="V68" s="2">
        <v>2005</v>
      </c>
      <c r="W68" s="2" t="s">
        <v>240</v>
      </c>
      <c r="AA68" s="2" t="s">
        <v>235</v>
      </c>
    </row>
    <row r="69" spans="1:30" ht="90" x14ac:dyDescent="0.25">
      <c r="A69" s="2">
        <v>65</v>
      </c>
      <c r="B69" s="2" t="s">
        <v>147</v>
      </c>
      <c r="C69" s="2" t="s">
        <v>148</v>
      </c>
      <c r="D69" s="13" t="s">
        <v>709</v>
      </c>
      <c r="E69" s="2" t="s">
        <v>149</v>
      </c>
      <c r="F69" s="2" t="s">
        <v>734</v>
      </c>
      <c r="G69" s="2" t="s">
        <v>768</v>
      </c>
      <c r="H69" s="2" t="s">
        <v>230</v>
      </c>
      <c r="I69" s="2" t="s">
        <v>229</v>
      </c>
      <c r="J69" s="3">
        <v>300000</v>
      </c>
      <c r="K69" s="3"/>
      <c r="L69" s="3"/>
      <c r="M69" s="3"/>
      <c r="N69" s="3"/>
      <c r="O69" s="3"/>
      <c r="P69" s="3"/>
      <c r="Q69" s="2" t="s">
        <v>228</v>
      </c>
      <c r="S69" s="2" t="s">
        <v>187</v>
      </c>
      <c r="T69" s="2" t="s">
        <v>231</v>
      </c>
      <c r="V69" s="2">
        <v>2007</v>
      </c>
      <c r="AD69" s="10" t="s">
        <v>232</v>
      </c>
    </row>
    <row r="70" spans="1:30" ht="90" x14ac:dyDescent="0.25">
      <c r="A70" s="2">
        <v>66</v>
      </c>
      <c r="B70" s="2" t="s">
        <v>143</v>
      </c>
      <c r="C70" s="2" t="s">
        <v>150</v>
      </c>
      <c r="D70" s="13" t="s">
        <v>710</v>
      </c>
      <c r="E70" s="2" t="s">
        <v>151</v>
      </c>
      <c r="F70" s="2" t="s">
        <v>734</v>
      </c>
      <c r="G70" s="2" t="s">
        <v>500</v>
      </c>
      <c r="H70" s="2" t="s">
        <v>227</v>
      </c>
      <c r="I70" s="2" t="s">
        <v>226</v>
      </c>
      <c r="J70" s="3">
        <v>280000</v>
      </c>
      <c r="K70" s="2" t="s">
        <v>223</v>
      </c>
      <c r="L70" s="2" t="s">
        <v>224</v>
      </c>
      <c r="M70" s="3"/>
      <c r="N70" s="3"/>
      <c r="O70" s="3"/>
      <c r="P70" s="3"/>
      <c r="Q70" s="2" t="s">
        <v>225</v>
      </c>
      <c r="S70" s="20" t="s">
        <v>187</v>
      </c>
      <c r="V70" s="2">
        <v>2005</v>
      </c>
    </row>
    <row r="71" spans="1:30" ht="225" x14ac:dyDescent="0.25">
      <c r="A71" s="2">
        <v>67</v>
      </c>
      <c r="B71" s="2" t="s">
        <v>152</v>
      </c>
      <c r="C71" s="2" t="s">
        <v>153</v>
      </c>
      <c r="D71" s="14" t="s">
        <v>711</v>
      </c>
      <c r="E71" s="2" t="s">
        <v>154</v>
      </c>
      <c r="F71" s="2" t="s">
        <v>734</v>
      </c>
      <c r="G71" s="2" t="s">
        <v>500</v>
      </c>
      <c r="H71" s="2" t="s">
        <v>215</v>
      </c>
      <c r="I71" s="2" t="s">
        <v>747</v>
      </c>
      <c r="J71" s="3">
        <v>160000</v>
      </c>
      <c r="K71" s="3" t="s">
        <v>217</v>
      </c>
      <c r="L71" s="3" t="s">
        <v>216</v>
      </c>
      <c r="M71" s="2" t="s">
        <v>220</v>
      </c>
      <c r="N71" s="3"/>
      <c r="O71" s="3"/>
      <c r="P71" s="3"/>
      <c r="Q71" s="2" t="s">
        <v>219</v>
      </c>
      <c r="S71" s="20" t="s">
        <v>172</v>
      </c>
      <c r="T71" s="2" t="s">
        <v>218</v>
      </c>
      <c r="V71" s="2">
        <v>2007</v>
      </c>
      <c r="AA71" s="2" t="s">
        <v>221</v>
      </c>
      <c r="AB71" s="2" t="s">
        <v>222</v>
      </c>
      <c r="AD71" s="26" t="s">
        <v>733</v>
      </c>
    </row>
    <row r="72" spans="1:30" ht="204" x14ac:dyDescent="0.25">
      <c r="A72" s="2">
        <v>68</v>
      </c>
      <c r="B72" s="2" t="s">
        <v>152</v>
      </c>
      <c r="C72" s="2" t="s">
        <v>155</v>
      </c>
      <c r="D72" s="13" t="s">
        <v>712</v>
      </c>
      <c r="E72" s="2" t="s">
        <v>156</v>
      </c>
      <c r="F72" s="30" t="s">
        <v>734</v>
      </c>
      <c r="G72" s="2" t="s">
        <v>198</v>
      </c>
      <c r="H72" s="2" t="s">
        <v>206</v>
      </c>
      <c r="I72" s="2" t="s">
        <v>207</v>
      </c>
      <c r="J72" s="3">
        <v>73000</v>
      </c>
      <c r="K72" s="8" t="s">
        <v>208</v>
      </c>
      <c r="L72" s="2" t="s">
        <v>209</v>
      </c>
      <c r="M72" s="3"/>
      <c r="N72" s="3"/>
      <c r="O72" s="3"/>
      <c r="P72" s="20" t="s">
        <v>211</v>
      </c>
      <c r="Q72" s="2" t="s">
        <v>210</v>
      </c>
      <c r="S72" s="20" t="s">
        <v>172</v>
      </c>
      <c r="V72" s="2">
        <v>2006</v>
      </c>
      <c r="AA72" s="8" t="s">
        <v>212</v>
      </c>
      <c r="AB72" s="2" t="s">
        <v>222</v>
      </c>
      <c r="AC72" s="9" t="s">
        <v>213</v>
      </c>
      <c r="AD72" s="2" t="s">
        <v>214</v>
      </c>
    </row>
    <row r="73" spans="1:30" ht="25.5" x14ac:dyDescent="0.25">
      <c r="K73" s="8"/>
      <c r="AA73" s="8"/>
      <c r="AC73" s="16"/>
    </row>
    <row r="74" spans="1:30" x14ac:dyDescent="0.25">
      <c r="AC74" s="17"/>
    </row>
    <row r="76" spans="1:30" x14ac:dyDescent="0.25">
      <c r="AC76" s="8"/>
    </row>
    <row r="77" spans="1:30" x14ac:dyDescent="0.25">
      <c r="AC77" s="8"/>
    </row>
    <row r="78" spans="1:30" x14ac:dyDescent="0.25">
      <c r="AC78" s="17"/>
    </row>
    <row r="79" spans="1:30" x14ac:dyDescent="0.25">
      <c r="AC79" s="9"/>
    </row>
    <row r="80" spans="1:30" x14ac:dyDescent="0.25">
      <c r="AC80" s="8"/>
    </row>
    <row r="81" spans="29:29" x14ac:dyDescent="0.25">
      <c r="AC81" s="8"/>
    </row>
    <row r="82" spans="29:29" x14ac:dyDescent="0.25">
      <c r="AC82" s="8"/>
    </row>
    <row r="83" spans="29:29" x14ac:dyDescent="0.25">
      <c r="AC83" s="8"/>
    </row>
    <row r="84" spans="29:29" x14ac:dyDescent="0.25">
      <c r="AC84" s="17"/>
    </row>
    <row r="85" spans="29:29" x14ac:dyDescent="0.25">
      <c r="AC85" s="18"/>
    </row>
    <row r="86" spans="29:29" x14ac:dyDescent="0.25">
      <c r="AC86" s="8"/>
    </row>
    <row r="87" spans="29:29" x14ac:dyDescent="0.25">
      <c r="AC87" s="8"/>
    </row>
    <row r="88" spans="29:29" x14ac:dyDescent="0.25">
      <c r="AC88" s="8"/>
    </row>
    <row r="89" spans="29:29" x14ac:dyDescent="0.25">
      <c r="AC89" s="8"/>
    </row>
    <row r="90" spans="29:29" x14ac:dyDescent="0.25">
      <c r="AC90" s="8"/>
    </row>
    <row r="91" spans="29:29" x14ac:dyDescent="0.25">
      <c r="AC91" s="8"/>
    </row>
  </sheetData>
  <sortState ref="A5:AD72">
    <sortCondition ref="A5"/>
  </sortState>
  <hyperlinks>
    <hyperlink ref="AD71" r:id="rId1" display="http://www.thovg.thueringen.de/webthfj/webthfj.nsf/C545F436C6272AD4C12576E80032EF28/$File/PM 1 O 655-07 Verk%C3%BCndung.pdf?OpenElement"/>
  </hyperlinks>
  <pageMargins left="0.70866141732283472" right="0.70866141732283472" top="0.78740157480314965" bottom="0.78740157480314965" header="0.31496062992125984" footer="0.31496062992125984"/>
  <pageSetup paperSize="9" fitToHeight="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zoomScale="70" zoomScaleNormal="70" workbookViewId="0">
      <selection activeCell="A3" sqref="A3:D3"/>
    </sheetView>
  </sheetViews>
  <sheetFormatPr baseColWidth="10" defaultRowHeight="15" x14ac:dyDescent="0.25"/>
  <cols>
    <col min="1" max="1" width="13" style="2" customWidth="1"/>
    <col min="2" max="2" width="45.85546875" style="2" customWidth="1"/>
    <col min="3" max="3" width="11.42578125" style="2"/>
    <col min="4" max="4" width="95" style="2" customWidth="1"/>
    <col min="5" max="16384" width="11.42578125" style="2"/>
  </cols>
  <sheetData>
    <row r="1" spans="1:6" ht="180" x14ac:dyDescent="0.25">
      <c r="B1" s="1" t="s">
        <v>324</v>
      </c>
      <c r="D1" s="2" t="s">
        <v>157</v>
      </c>
      <c r="E1" s="2" t="s">
        <v>777</v>
      </c>
      <c r="F1" s="2" t="s">
        <v>292</v>
      </c>
    </row>
    <row r="3" spans="1:6" x14ac:dyDescent="0.25">
      <c r="A3" s="1" t="s">
        <v>1</v>
      </c>
      <c r="B3" s="1" t="s">
        <v>173</v>
      </c>
      <c r="D3" s="15" t="s">
        <v>301</v>
      </c>
    </row>
    <row r="4" spans="1:6" ht="30" x14ac:dyDescent="0.25">
      <c r="A4" s="2" t="s">
        <v>7</v>
      </c>
      <c r="B4" s="2" t="s">
        <v>10</v>
      </c>
      <c r="D4" s="2" t="s">
        <v>299</v>
      </c>
    </row>
    <row r="5" spans="1:6" ht="45" x14ac:dyDescent="0.25">
      <c r="A5" s="2" t="s">
        <v>8</v>
      </c>
      <c r="B5" s="2" t="s">
        <v>11</v>
      </c>
      <c r="D5" s="2" t="s">
        <v>308</v>
      </c>
    </row>
    <row r="6" spans="1:6" ht="60" x14ac:dyDescent="0.25">
      <c r="A6" s="2" t="s">
        <v>727</v>
      </c>
      <c r="B6" s="2" t="s">
        <v>199</v>
      </c>
      <c r="D6" s="2" t="s">
        <v>730</v>
      </c>
    </row>
    <row r="7" spans="1:6" ht="45" x14ac:dyDescent="0.25">
      <c r="A7" s="2" t="s">
        <v>13</v>
      </c>
      <c r="B7" s="2" t="s">
        <v>14</v>
      </c>
      <c r="D7" s="2" t="s">
        <v>300</v>
      </c>
    </row>
    <row r="8" spans="1:6" ht="60" x14ac:dyDescent="0.25">
      <c r="A8" s="2" t="s">
        <v>15</v>
      </c>
      <c r="B8" s="2" t="s">
        <v>16</v>
      </c>
      <c r="D8" s="2" t="s">
        <v>267</v>
      </c>
    </row>
    <row r="9" spans="1:6" ht="45" x14ac:dyDescent="0.25">
      <c r="A9" s="2" t="s">
        <v>17</v>
      </c>
      <c r="B9" s="2" t="s">
        <v>18</v>
      </c>
      <c r="D9" s="2" t="s">
        <v>307</v>
      </c>
    </row>
    <row r="10" spans="1:6" ht="60" x14ac:dyDescent="0.25">
      <c r="A10" s="2" t="s">
        <v>19</v>
      </c>
      <c r="B10" s="2" t="s">
        <v>20</v>
      </c>
      <c r="D10" s="2" t="s">
        <v>306</v>
      </c>
    </row>
    <row r="11" spans="1:6" ht="60" x14ac:dyDescent="0.25">
      <c r="A11" s="2" t="s">
        <v>22</v>
      </c>
      <c r="B11" s="2" t="s">
        <v>23</v>
      </c>
      <c r="D11" s="2" t="s">
        <v>316</v>
      </c>
    </row>
    <row r="12" spans="1:6" ht="45" x14ac:dyDescent="0.25">
      <c r="A12" s="2" t="s">
        <v>29</v>
      </c>
      <c r="B12" s="2" t="s">
        <v>30</v>
      </c>
      <c r="D12" s="2" t="s">
        <v>320</v>
      </c>
      <c r="E12" s="13" t="s">
        <v>776</v>
      </c>
    </row>
    <row r="13" spans="1:6" ht="105" x14ac:dyDescent="0.25">
      <c r="A13" s="2" t="s">
        <v>31</v>
      </c>
      <c r="B13" s="2" t="s">
        <v>32</v>
      </c>
      <c r="D13" s="2" t="s">
        <v>331</v>
      </c>
    </row>
    <row r="14" spans="1:6" ht="49.5" customHeight="1" x14ac:dyDescent="0.25">
      <c r="A14" s="2" t="s">
        <v>33</v>
      </c>
      <c r="B14" s="2" t="s">
        <v>56</v>
      </c>
      <c r="D14" s="2" t="s">
        <v>342</v>
      </c>
      <c r="E14" s="13" t="s">
        <v>776</v>
      </c>
    </row>
    <row r="15" spans="1:6" ht="60" x14ac:dyDescent="0.25">
      <c r="A15" s="2" t="s">
        <v>34</v>
      </c>
      <c r="B15" s="2" t="s">
        <v>35</v>
      </c>
      <c r="D15" s="2" t="s">
        <v>350</v>
      </c>
      <c r="E15" s="13" t="s">
        <v>776</v>
      </c>
    </row>
    <row r="16" spans="1:6" x14ac:dyDescent="0.25">
      <c r="A16" s="2" t="s">
        <v>36</v>
      </c>
      <c r="B16" s="2" t="s">
        <v>37</v>
      </c>
      <c r="D16" t="s">
        <v>356</v>
      </c>
    </row>
    <row r="17" spans="1:5" ht="60" x14ac:dyDescent="0.25">
      <c r="A17" s="2" t="s">
        <v>40</v>
      </c>
      <c r="B17" s="2" t="s">
        <v>41</v>
      </c>
      <c r="D17" s="2" t="s">
        <v>371</v>
      </c>
      <c r="E17" s="13" t="s">
        <v>776</v>
      </c>
    </row>
    <row r="18" spans="1:5" ht="45" x14ac:dyDescent="0.25">
      <c r="A18" s="2" t="s">
        <v>42</v>
      </c>
      <c r="B18" s="2" t="s">
        <v>43</v>
      </c>
      <c r="D18" s="2" t="s">
        <v>464</v>
      </c>
    </row>
    <row r="19" spans="1:5" ht="60" x14ac:dyDescent="0.25">
      <c r="A19" s="2" t="s">
        <v>44</v>
      </c>
      <c r="B19" s="2" t="s">
        <v>45</v>
      </c>
      <c r="D19" s="2" t="s">
        <v>472</v>
      </c>
    </row>
    <row r="20" spans="1:5" ht="120" x14ac:dyDescent="0.25">
      <c r="A20" s="2" t="s">
        <v>46</v>
      </c>
      <c r="B20" s="2" t="s">
        <v>47</v>
      </c>
      <c r="D20" s="2" t="s">
        <v>482</v>
      </c>
    </row>
    <row r="21" spans="1:5" ht="75" x14ac:dyDescent="0.25">
      <c r="A21" s="2" t="s">
        <v>48</v>
      </c>
      <c r="B21" s="2" t="s">
        <v>49</v>
      </c>
      <c r="D21" s="2" t="s">
        <v>496</v>
      </c>
    </row>
    <row r="22" spans="1:5" ht="60" x14ac:dyDescent="0.25">
      <c r="A22" s="2" t="s">
        <v>50</v>
      </c>
      <c r="B22" s="2" t="s">
        <v>51</v>
      </c>
      <c r="D22" s="2" t="s">
        <v>503</v>
      </c>
      <c r="E22" s="13" t="s">
        <v>776</v>
      </c>
    </row>
    <row r="23" spans="1:5" ht="60" x14ac:dyDescent="0.25">
      <c r="A23" s="2" t="s">
        <v>52</v>
      </c>
      <c r="B23" s="2" t="s">
        <v>53</v>
      </c>
      <c r="D23" s="2" t="s">
        <v>509</v>
      </c>
    </row>
    <row r="24" spans="1:5" ht="45" x14ac:dyDescent="0.25">
      <c r="A24" s="2" t="s">
        <v>24</v>
      </c>
      <c r="B24" s="2" t="s">
        <v>54</v>
      </c>
      <c r="D24" s="2" t="s">
        <v>516</v>
      </c>
    </row>
    <row r="25" spans="1:5" ht="60" x14ac:dyDescent="0.25">
      <c r="A25" s="2" t="s">
        <v>57</v>
      </c>
      <c r="B25" s="2" t="s">
        <v>58</v>
      </c>
      <c r="D25" s="2" t="s">
        <v>525</v>
      </c>
    </row>
    <row r="26" spans="1:5" ht="30" x14ac:dyDescent="0.25">
      <c r="A26" s="2" t="s">
        <v>59</v>
      </c>
      <c r="B26" s="2" t="s">
        <v>60</v>
      </c>
      <c r="D26" s="2" t="s">
        <v>528</v>
      </c>
    </row>
    <row r="27" spans="1:5" ht="30" x14ac:dyDescent="0.25">
      <c r="A27" s="2" t="s">
        <v>63</v>
      </c>
      <c r="B27" s="2" t="s">
        <v>64</v>
      </c>
      <c r="D27" s="2" t="s">
        <v>533</v>
      </c>
    </row>
    <row r="28" spans="1:5" ht="75" x14ac:dyDescent="0.25">
      <c r="A28" s="2" t="s">
        <v>65</v>
      </c>
      <c r="B28" s="2" t="s">
        <v>66</v>
      </c>
      <c r="D28" s="2" t="s">
        <v>544</v>
      </c>
    </row>
    <row r="29" spans="1:5" ht="57" customHeight="1" x14ac:dyDescent="0.25">
      <c r="A29" s="2" t="s">
        <v>67</v>
      </c>
      <c r="B29" s="2" t="s">
        <v>68</v>
      </c>
      <c r="D29" s="2" t="s">
        <v>545</v>
      </c>
    </row>
    <row r="30" spans="1:5" ht="45" x14ac:dyDescent="0.25">
      <c r="A30" s="2" t="s">
        <v>62</v>
      </c>
      <c r="B30" s="2" t="s">
        <v>69</v>
      </c>
      <c r="D30" s="2" t="s">
        <v>633</v>
      </c>
      <c r="E30" s="13" t="s">
        <v>776</v>
      </c>
    </row>
    <row r="31" spans="1:5" ht="45" x14ac:dyDescent="0.25">
      <c r="A31" s="2" t="s">
        <v>71</v>
      </c>
      <c r="B31" s="2" t="s">
        <v>73</v>
      </c>
      <c r="D31" s="2" t="s">
        <v>629</v>
      </c>
      <c r="E31" s="13" t="s">
        <v>776</v>
      </c>
    </row>
    <row r="32" spans="1:5" ht="45" x14ac:dyDescent="0.25">
      <c r="A32" s="2" t="s">
        <v>71</v>
      </c>
      <c r="B32" s="2" t="s">
        <v>74</v>
      </c>
      <c r="D32" s="2" t="s">
        <v>623</v>
      </c>
      <c r="E32" s="13" t="s">
        <v>776</v>
      </c>
    </row>
    <row r="33" spans="1:5" ht="45" x14ac:dyDescent="0.25">
      <c r="A33" s="2" t="s">
        <v>71</v>
      </c>
      <c r="B33" s="2" t="s">
        <v>72</v>
      </c>
      <c r="D33" s="2" t="s">
        <v>620</v>
      </c>
    </row>
    <row r="34" spans="1:5" ht="30" x14ac:dyDescent="0.25">
      <c r="A34" s="2" t="s">
        <v>76</v>
      </c>
      <c r="B34" s="2" t="s">
        <v>77</v>
      </c>
      <c r="D34" s="2" t="s">
        <v>612</v>
      </c>
    </row>
    <row r="35" spans="1:5" ht="30" x14ac:dyDescent="0.25">
      <c r="A35" s="2" t="s">
        <v>80</v>
      </c>
      <c r="B35" s="2" t="s">
        <v>83</v>
      </c>
      <c r="D35" s="2" t="s">
        <v>611</v>
      </c>
    </row>
    <row r="36" spans="1:5" ht="45" x14ac:dyDescent="0.25">
      <c r="A36" s="2" t="s">
        <v>81</v>
      </c>
      <c r="B36" s="2" t="s">
        <v>84</v>
      </c>
      <c r="D36" s="2" t="s">
        <v>603</v>
      </c>
    </row>
    <row r="37" spans="1:5" ht="60" x14ac:dyDescent="0.25">
      <c r="A37" s="2" t="s">
        <v>82</v>
      </c>
      <c r="B37" s="2" t="s">
        <v>85</v>
      </c>
      <c r="D37" s="2" t="s">
        <v>599</v>
      </c>
    </row>
    <row r="38" spans="1:5" ht="45" x14ac:dyDescent="0.25">
      <c r="A38" s="2" t="s">
        <v>79</v>
      </c>
      <c r="B38" s="2" t="s">
        <v>86</v>
      </c>
      <c r="D38" s="2" t="s">
        <v>594</v>
      </c>
    </row>
    <row r="39" spans="1:5" ht="45" x14ac:dyDescent="0.25">
      <c r="A39" s="2" t="s">
        <v>87</v>
      </c>
      <c r="B39" s="2" t="s">
        <v>87</v>
      </c>
      <c r="D39" s="2" t="s">
        <v>660</v>
      </c>
    </row>
    <row r="40" spans="1:5" ht="45" x14ac:dyDescent="0.25">
      <c r="A40" s="2" t="s">
        <v>89</v>
      </c>
      <c r="B40" s="2" t="s">
        <v>90</v>
      </c>
      <c r="D40" s="2" t="s">
        <v>715</v>
      </c>
      <c r="E40" s="13" t="s">
        <v>776</v>
      </c>
    </row>
    <row r="41" spans="1:5" ht="75" x14ac:dyDescent="0.25">
      <c r="A41" s="2" t="s">
        <v>91</v>
      </c>
      <c r="B41" s="2" t="s">
        <v>92</v>
      </c>
      <c r="D41" s="2" t="s">
        <v>659</v>
      </c>
    </row>
    <row r="42" spans="1:5" ht="45" x14ac:dyDescent="0.25">
      <c r="A42" s="2" t="s">
        <v>93</v>
      </c>
      <c r="B42" s="2" t="s">
        <v>94</v>
      </c>
      <c r="D42" s="2" t="s">
        <v>658</v>
      </c>
    </row>
    <row r="43" spans="1:5" ht="60" x14ac:dyDescent="0.25">
      <c r="A43" s="2" t="s">
        <v>96</v>
      </c>
      <c r="B43" s="2" t="s">
        <v>95</v>
      </c>
      <c r="D43" s="2" t="s">
        <v>657</v>
      </c>
    </row>
    <row r="44" spans="1:5" ht="60" x14ac:dyDescent="0.25">
      <c r="A44" s="2" t="s">
        <v>97</v>
      </c>
      <c r="B44" s="2" t="s">
        <v>98</v>
      </c>
      <c r="D44" s="2" t="s">
        <v>656</v>
      </c>
    </row>
    <row r="45" spans="1:5" ht="60" x14ac:dyDescent="0.25">
      <c r="A45" s="2" t="s">
        <v>99</v>
      </c>
      <c r="B45" s="2" t="s">
        <v>100</v>
      </c>
      <c r="D45" s="2" t="s">
        <v>655</v>
      </c>
    </row>
    <row r="46" spans="1:5" ht="30" x14ac:dyDescent="0.25">
      <c r="A46" s="2" t="s">
        <v>101</v>
      </c>
      <c r="B46" s="2" t="s">
        <v>102</v>
      </c>
      <c r="D46" s="2" t="s">
        <v>788</v>
      </c>
    </row>
    <row r="47" spans="1:5" ht="75" x14ac:dyDescent="0.25">
      <c r="A47" s="2" t="s">
        <v>103</v>
      </c>
      <c r="B47" s="2" t="s">
        <v>104</v>
      </c>
      <c r="D47" s="2" t="s">
        <v>654</v>
      </c>
      <c r="E47" s="13" t="s">
        <v>776</v>
      </c>
    </row>
    <row r="48" spans="1:5" ht="60" x14ac:dyDescent="0.25">
      <c r="A48" s="2" t="s">
        <v>105</v>
      </c>
      <c r="B48" s="2" t="s">
        <v>106</v>
      </c>
      <c r="D48" s="2" t="s">
        <v>653</v>
      </c>
      <c r="E48" s="13" t="s">
        <v>776</v>
      </c>
    </row>
    <row r="49" spans="1:5" ht="60" x14ac:dyDescent="0.25">
      <c r="A49" s="2" t="s">
        <v>107</v>
      </c>
      <c r="B49" s="2" t="s">
        <v>108</v>
      </c>
      <c r="D49" s="2" t="s">
        <v>652</v>
      </c>
    </row>
    <row r="50" spans="1:5" ht="30" x14ac:dyDescent="0.25">
      <c r="A50" s="2" t="s">
        <v>109</v>
      </c>
      <c r="B50" s="2" t="s">
        <v>110</v>
      </c>
      <c r="D50" s="2" t="s">
        <v>651</v>
      </c>
    </row>
    <row r="51" spans="1:5" ht="60" x14ac:dyDescent="0.25">
      <c r="A51" s="2" t="s">
        <v>111</v>
      </c>
      <c r="B51" s="2" t="s">
        <v>112</v>
      </c>
      <c r="D51" s="2" t="s">
        <v>650</v>
      </c>
    </row>
    <row r="52" spans="1:5" ht="60" x14ac:dyDescent="0.25">
      <c r="A52" s="2" t="s">
        <v>113</v>
      </c>
      <c r="B52" s="2" t="s">
        <v>114</v>
      </c>
      <c r="D52" s="2" t="s">
        <v>789</v>
      </c>
    </row>
    <row r="53" spans="1:5" ht="90" x14ac:dyDescent="0.25">
      <c r="A53" s="2" t="s">
        <v>115</v>
      </c>
      <c r="B53" s="2" t="s">
        <v>116</v>
      </c>
      <c r="D53" s="2" t="s">
        <v>649</v>
      </c>
    </row>
    <row r="54" spans="1:5" ht="90" x14ac:dyDescent="0.25">
      <c r="A54" s="2" t="s">
        <v>117</v>
      </c>
      <c r="B54" s="2" t="s">
        <v>118</v>
      </c>
      <c r="D54" s="2" t="s">
        <v>648</v>
      </c>
    </row>
    <row r="55" spans="1:5" ht="75" x14ac:dyDescent="0.25">
      <c r="A55" s="2" t="s">
        <v>119</v>
      </c>
      <c r="B55" s="2" t="s">
        <v>120</v>
      </c>
      <c r="D55" s="2" t="s">
        <v>647</v>
      </c>
    </row>
    <row r="56" spans="1:5" ht="60" x14ac:dyDescent="0.25">
      <c r="A56" s="2" t="s">
        <v>122</v>
      </c>
      <c r="B56" s="2" t="s">
        <v>124</v>
      </c>
      <c r="D56" s="2" t="s">
        <v>726</v>
      </c>
    </row>
    <row r="57" spans="1:5" ht="75" x14ac:dyDescent="0.25">
      <c r="A57" s="2" t="s">
        <v>123</v>
      </c>
      <c r="B57" s="2" t="s">
        <v>125</v>
      </c>
      <c r="D57" s="2" t="s">
        <v>646</v>
      </c>
    </row>
    <row r="58" spans="1:5" ht="60" x14ac:dyDescent="0.25">
      <c r="A58" s="2" t="s">
        <v>127</v>
      </c>
      <c r="B58" s="2" t="s">
        <v>126</v>
      </c>
      <c r="D58" s="2" t="s">
        <v>645</v>
      </c>
    </row>
    <row r="59" spans="1:5" ht="45" x14ac:dyDescent="0.25">
      <c r="A59" s="2" t="s">
        <v>129</v>
      </c>
      <c r="B59" s="2" t="s">
        <v>130</v>
      </c>
      <c r="D59" s="2" t="s">
        <v>644</v>
      </c>
    </row>
    <row r="60" spans="1:5" ht="60" x14ac:dyDescent="0.25">
      <c r="A60" s="2" t="s">
        <v>131</v>
      </c>
      <c r="B60" s="2" t="s">
        <v>132</v>
      </c>
      <c r="D60" s="2" t="s">
        <v>643</v>
      </c>
    </row>
    <row r="61" spans="1:5" ht="30" x14ac:dyDescent="0.25">
      <c r="A61" s="2" t="s">
        <v>133</v>
      </c>
      <c r="B61" s="2" t="s">
        <v>134</v>
      </c>
      <c r="D61" s="2" t="s">
        <v>642</v>
      </c>
    </row>
    <row r="62" spans="1:5" ht="60" x14ac:dyDescent="0.25">
      <c r="A62" s="2" t="s">
        <v>135</v>
      </c>
      <c r="B62" s="2" t="s">
        <v>135</v>
      </c>
      <c r="D62" s="2" t="s">
        <v>641</v>
      </c>
    </row>
    <row r="63" spans="1:5" ht="60" x14ac:dyDescent="0.25">
      <c r="A63" s="2" t="s">
        <v>137</v>
      </c>
      <c r="B63" s="2" t="s">
        <v>138</v>
      </c>
      <c r="D63" s="2" t="s">
        <v>640</v>
      </c>
      <c r="E63" s="13" t="s">
        <v>776</v>
      </c>
    </row>
    <row r="64" spans="1:5" ht="45" x14ac:dyDescent="0.25">
      <c r="A64" s="2" t="s">
        <v>139</v>
      </c>
      <c r="B64" s="2" t="s">
        <v>140</v>
      </c>
      <c r="D64" s="2" t="s">
        <v>639</v>
      </c>
    </row>
    <row r="65" spans="1:5" ht="30" x14ac:dyDescent="0.25">
      <c r="A65" s="2" t="s">
        <v>142</v>
      </c>
      <c r="B65" s="2" t="s">
        <v>246</v>
      </c>
      <c r="D65" s="2" t="s">
        <v>792</v>
      </c>
    </row>
    <row r="66" spans="1:5" ht="90" x14ac:dyDescent="0.25">
      <c r="A66" s="2" t="s">
        <v>144</v>
      </c>
      <c r="B66" s="2" t="s">
        <v>144</v>
      </c>
      <c r="D66" s="2" t="s">
        <v>725</v>
      </c>
    </row>
    <row r="67" spans="1:5" ht="90" x14ac:dyDescent="0.25">
      <c r="A67" s="2" t="s">
        <v>145</v>
      </c>
      <c r="B67" s="2" t="s">
        <v>146</v>
      </c>
      <c r="D67" s="2" t="s">
        <v>637</v>
      </c>
    </row>
    <row r="68" spans="1:5" ht="30" x14ac:dyDescent="0.25">
      <c r="A68" s="2" t="s">
        <v>148</v>
      </c>
      <c r="B68" s="2" t="s">
        <v>149</v>
      </c>
      <c r="D68" s="2" t="s">
        <v>638</v>
      </c>
    </row>
    <row r="69" spans="1:5" ht="60" x14ac:dyDescent="0.25">
      <c r="A69" s="2" t="s">
        <v>150</v>
      </c>
      <c r="B69" s="2" t="s">
        <v>151</v>
      </c>
      <c r="D69" s="2" t="s">
        <v>636</v>
      </c>
    </row>
    <row r="70" spans="1:5" ht="45" x14ac:dyDescent="0.25">
      <c r="A70" s="2" t="s">
        <v>153</v>
      </c>
      <c r="B70" s="2" t="s">
        <v>154</v>
      </c>
      <c r="D70" s="2" t="s">
        <v>635</v>
      </c>
      <c r="E70" s="13" t="s">
        <v>776</v>
      </c>
    </row>
    <row r="71" spans="1:5" ht="45" x14ac:dyDescent="0.25">
      <c r="A71" s="2" t="s">
        <v>155</v>
      </c>
      <c r="B71" s="2" t="s">
        <v>156</v>
      </c>
      <c r="D71" s="2" t="s">
        <v>634</v>
      </c>
    </row>
  </sheetData>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row r="1" spans="1:1" x14ac:dyDescent="0.25">
      <c r="A1" t="s">
        <v>3</v>
      </c>
    </row>
  </sheetData>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
  <sheetViews>
    <sheetView workbookViewId="0">
      <selection activeCell="E3" sqref="E3"/>
    </sheetView>
  </sheetViews>
  <sheetFormatPr baseColWidth="10" defaultRowHeight="15" x14ac:dyDescent="0.25"/>
  <sheetData>
    <row r="3" spans="5:5" x14ac:dyDescent="0.25">
      <c r="E3" t="s">
        <v>4</v>
      </c>
    </row>
  </sheetData>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8"/>
  <sheetViews>
    <sheetView tabSelected="1" zoomScale="80" zoomScaleNormal="80" workbookViewId="0">
      <pane ySplit="1" topLeftCell="A2" activePane="bottomLeft" state="frozen"/>
      <selection pane="bottomLeft" activeCell="Q5" sqref="Q5"/>
    </sheetView>
  </sheetViews>
  <sheetFormatPr baseColWidth="10" defaultRowHeight="12.75" x14ac:dyDescent="0.2"/>
  <cols>
    <col min="1" max="1" width="5.140625" style="49" customWidth="1"/>
    <col min="2" max="2" width="12.42578125" style="49" customWidth="1"/>
    <col min="3" max="3" width="12.42578125" style="51" customWidth="1"/>
    <col min="4" max="4" width="11.42578125" style="49"/>
    <col min="5" max="5" width="19.85546875" style="49" customWidth="1"/>
    <col min="6" max="6" width="16.140625" style="49" customWidth="1"/>
    <col min="7" max="7" width="7.28515625" style="49" customWidth="1"/>
    <col min="8" max="8" width="7.85546875" style="52" customWidth="1"/>
    <col min="9" max="9" width="11.42578125" style="49"/>
    <col min="10" max="10" width="20" style="49" customWidth="1"/>
    <col min="11" max="11" width="14" style="47" customWidth="1"/>
    <col min="12" max="12" width="13.85546875" style="47" customWidth="1"/>
    <col min="13" max="13" width="15.85546875" style="49" customWidth="1"/>
    <col min="14" max="19" width="11.42578125" style="49"/>
    <col min="20" max="20" width="11.42578125" style="47"/>
    <col min="21" max="30" width="11.42578125" style="49"/>
    <col min="31" max="32" width="11.42578125" style="51"/>
    <col min="33" max="16384" width="11.42578125" style="49"/>
  </cols>
  <sheetData>
    <row r="1" spans="1:32" s="44" customFormat="1" ht="103.5" customHeight="1" x14ac:dyDescent="0.2">
      <c r="A1" s="44" t="s">
        <v>1103</v>
      </c>
      <c r="B1" s="44" t="s">
        <v>1082</v>
      </c>
      <c r="C1" s="44" t="s">
        <v>1046</v>
      </c>
      <c r="D1" s="44" t="s">
        <v>1</v>
      </c>
      <c r="E1" s="44" t="s">
        <v>2</v>
      </c>
      <c r="F1" s="44" t="s">
        <v>173</v>
      </c>
      <c r="G1" s="44" t="s">
        <v>0</v>
      </c>
      <c r="H1" s="45" t="s">
        <v>1108</v>
      </c>
      <c r="I1" s="44" t="s">
        <v>1107</v>
      </c>
      <c r="J1" s="44" t="s">
        <v>1073</v>
      </c>
      <c r="K1" s="44" t="s">
        <v>1074</v>
      </c>
      <c r="L1" s="44" t="s">
        <v>1072</v>
      </c>
      <c r="M1" s="44" t="s">
        <v>189</v>
      </c>
      <c r="N1" s="44" t="s">
        <v>1109</v>
      </c>
      <c r="O1" s="44" t="s">
        <v>1110</v>
      </c>
      <c r="P1" s="44" t="s">
        <v>1111</v>
      </c>
      <c r="Q1" s="44" t="s">
        <v>1112</v>
      </c>
      <c r="R1" s="44" t="s">
        <v>1113</v>
      </c>
      <c r="S1" s="44" t="s">
        <v>25</v>
      </c>
      <c r="T1" s="44" t="s">
        <v>1102</v>
      </c>
      <c r="U1" s="44" t="s">
        <v>1114</v>
      </c>
      <c r="V1" s="44" t="s">
        <v>288</v>
      </c>
      <c r="W1" s="44" t="s">
        <v>1115</v>
      </c>
      <c r="X1" s="44" t="s">
        <v>169</v>
      </c>
      <c r="Y1" s="44" t="s">
        <v>166</v>
      </c>
      <c r="Z1" s="44" t="s">
        <v>165</v>
      </c>
      <c r="AA1" s="44" t="s">
        <v>1116</v>
      </c>
      <c r="AB1" s="44" t="s">
        <v>1117</v>
      </c>
      <c r="AC1" s="44" t="s">
        <v>167</v>
      </c>
      <c r="AD1" s="44" t="s">
        <v>1118</v>
      </c>
      <c r="AE1" s="44" t="s">
        <v>1119</v>
      </c>
      <c r="AF1" s="44" t="s">
        <v>1022</v>
      </c>
    </row>
    <row r="2" spans="1:32" s="46" customFormat="1" ht="171.75" customHeight="1" x14ac:dyDescent="0.2">
      <c r="A2" s="43">
        <v>1</v>
      </c>
      <c r="B2" s="42" t="s">
        <v>888</v>
      </c>
      <c r="C2" s="42" t="s">
        <v>813</v>
      </c>
      <c r="D2" s="42" t="s">
        <v>855</v>
      </c>
      <c r="E2" s="42" t="s">
        <v>1090</v>
      </c>
      <c r="F2" s="42" t="s">
        <v>811</v>
      </c>
      <c r="G2" s="46" t="s">
        <v>754</v>
      </c>
      <c r="H2" s="41" t="s">
        <v>770</v>
      </c>
      <c r="I2" s="42" t="s">
        <v>916</v>
      </c>
      <c r="J2" s="42" t="s">
        <v>915</v>
      </c>
      <c r="K2" s="46" t="s">
        <v>903</v>
      </c>
      <c r="L2" s="46">
        <v>675</v>
      </c>
      <c r="S2" s="42" t="s">
        <v>914</v>
      </c>
      <c r="T2" s="46" t="s">
        <v>1045</v>
      </c>
      <c r="V2" s="42"/>
      <c r="W2" s="46">
        <v>1975</v>
      </c>
      <c r="AE2" s="42"/>
      <c r="AF2" s="42" t="s">
        <v>812</v>
      </c>
    </row>
    <row r="3" spans="1:32" s="46" customFormat="1" ht="102" x14ac:dyDescent="0.2">
      <c r="A3" s="46">
        <v>2</v>
      </c>
      <c r="B3" s="42" t="s">
        <v>888</v>
      </c>
      <c r="C3" s="42" t="s">
        <v>813</v>
      </c>
      <c r="D3" s="46" t="s">
        <v>813</v>
      </c>
      <c r="E3" s="42" t="s">
        <v>1089</v>
      </c>
      <c r="F3" s="42" t="s">
        <v>793</v>
      </c>
      <c r="G3" s="46" t="s">
        <v>754</v>
      </c>
      <c r="H3" s="41" t="s">
        <v>1104</v>
      </c>
      <c r="I3" s="42" t="s">
        <v>920</v>
      </c>
      <c r="J3" s="42" t="s">
        <v>870</v>
      </c>
      <c r="K3" s="46" t="s">
        <v>904</v>
      </c>
      <c r="L3" s="46">
        <v>420</v>
      </c>
      <c r="M3" s="42" t="s">
        <v>919</v>
      </c>
      <c r="S3" s="42" t="s">
        <v>921</v>
      </c>
      <c r="T3" s="46" t="s">
        <v>1044</v>
      </c>
      <c r="W3" s="46">
        <v>1994</v>
      </c>
      <c r="AE3" s="42" t="s">
        <v>1025</v>
      </c>
      <c r="AF3" s="42" t="s">
        <v>1023</v>
      </c>
    </row>
    <row r="4" spans="1:32" s="47" customFormat="1" ht="102" x14ac:dyDescent="0.2">
      <c r="A4" s="42">
        <v>3</v>
      </c>
      <c r="B4" s="42" t="s">
        <v>888</v>
      </c>
      <c r="C4" s="42" t="s">
        <v>813</v>
      </c>
      <c r="D4" s="42" t="s">
        <v>860</v>
      </c>
      <c r="E4" s="42" t="s">
        <v>859</v>
      </c>
      <c r="F4" s="42" t="s">
        <v>853</v>
      </c>
      <c r="G4" s="47" t="s">
        <v>754</v>
      </c>
      <c r="H4" s="41" t="s">
        <v>770</v>
      </c>
      <c r="I4" s="42" t="s">
        <v>854</v>
      </c>
      <c r="J4" s="42" t="s">
        <v>870</v>
      </c>
      <c r="K4" s="42" t="s">
        <v>1086</v>
      </c>
      <c r="L4" s="47">
        <v>585</v>
      </c>
      <c r="W4" s="47">
        <v>2011</v>
      </c>
      <c r="AE4" s="42"/>
      <c r="AF4" s="42" t="s">
        <v>1043</v>
      </c>
    </row>
    <row r="5" spans="1:32" s="47" customFormat="1" ht="140.25" x14ac:dyDescent="0.2">
      <c r="A5" s="47">
        <v>4</v>
      </c>
      <c r="B5" s="47" t="s">
        <v>890</v>
      </c>
      <c r="C5" s="42" t="s">
        <v>1050</v>
      </c>
      <c r="D5" s="42" t="s">
        <v>891</v>
      </c>
      <c r="E5" s="42" t="s">
        <v>886</v>
      </c>
      <c r="F5" s="42" t="s">
        <v>932</v>
      </c>
      <c r="G5" s="46" t="s">
        <v>754</v>
      </c>
      <c r="H5" s="41" t="s">
        <v>770</v>
      </c>
      <c r="I5" s="42" t="s">
        <v>936</v>
      </c>
      <c r="J5" s="42" t="s">
        <v>870</v>
      </c>
      <c r="K5" s="47" t="s">
        <v>885</v>
      </c>
      <c r="L5" s="47">
        <v>375</v>
      </c>
      <c r="M5" s="42" t="s">
        <v>935</v>
      </c>
      <c r="S5" s="42" t="s">
        <v>933</v>
      </c>
      <c r="T5" s="47" t="s">
        <v>1044</v>
      </c>
      <c r="W5" s="47">
        <v>1998</v>
      </c>
      <c r="X5" s="42" t="s">
        <v>938</v>
      </c>
      <c r="AE5" s="42"/>
      <c r="AF5" s="42" t="s">
        <v>1026</v>
      </c>
    </row>
    <row r="6" spans="1:32" s="47" customFormat="1" ht="102" x14ac:dyDescent="0.2">
      <c r="A6" s="47">
        <v>5</v>
      </c>
      <c r="B6" s="42" t="s">
        <v>892</v>
      </c>
      <c r="C6" s="42" t="s">
        <v>889</v>
      </c>
      <c r="D6" s="47" t="s">
        <v>794</v>
      </c>
      <c r="E6" s="42" t="s">
        <v>1091</v>
      </c>
      <c r="F6" s="42" t="s">
        <v>1027</v>
      </c>
      <c r="G6" s="46" t="s">
        <v>734</v>
      </c>
      <c r="H6" s="41" t="s">
        <v>500</v>
      </c>
      <c r="I6" s="42" t="s">
        <v>936</v>
      </c>
      <c r="J6" s="42" t="s">
        <v>870</v>
      </c>
      <c r="K6" s="47" t="s">
        <v>906</v>
      </c>
      <c r="L6" s="47">
        <v>315</v>
      </c>
      <c r="S6" s="42" t="s">
        <v>940</v>
      </c>
      <c r="T6" s="47" t="s">
        <v>1044</v>
      </c>
      <c r="U6" s="42" t="s">
        <v>940</v>
      </c>
      <c r="W6" s="47">
        <v>1975</v>
      </c>
      <c r="AE6" s="42"/>
      <c r="AF6" s="42" t="s">
        <v>1028</v>
      </c>
    </row>
    <row r="7" spans="1:32" s="47" customFormat="1" ht="207" customHeight="1" x14ac:dyDescent="0.2">
      <c r="A7" s="47">
        <v>6</v>
      </c>
      <c r="B7" s="47" t="s">
        <v>896</v>
      </c>
      <c r="C7" s="42" t="s">
        <v>889</v>
      </c>
      <c r="D7" s="42" t="s">
        <v>817</v>
      </c>
      <c r="E7" s="42" t="s">
        <v>1092</v>
      </c>
      <c r="F7" s="42" t="s">
        <v>945</v>
      </c>
      <c r="G7" s="46" t="s">
        <v>754</v>
      </c>
      <c r="H7" s="41" t="s">
        <v>770</v>
      </c>
      <c r="I7" s="42" t="s">
        <v>920</v>
      </c>
      <c r="J7" s="42" t="s">
        <v>870</v>
      </c>
      <c r="K7" s="47" t="s">
        <v>907</v>
      </c>
      <c r="L7" s="47">
        <v>200</v>
      </c>
      <c r="M7" s="42" t="s">
        <v>946</v>
      </c>
      <c r="S7" s="42" t="s">
        <v>943</v>
      </c>
      <c r="T7" s="46" t="s">
        <v>1044</v>
      </c>
      <c r="U7" s="42" t="s">
        <v>943</v>
      </c>
      <c r="W7" s="47">
        <v>1997</v>
      </c>
      <c r="X7" s="47">
        <v>2011</v>
      </c>
      <c r="AE7" s="42"/>
      <c r="AF7" s="42" t="s">
        <v>1029</v>
      </c>
    </row>
    <row r="8" spans="1:32" s="47" customFormat="1" ht="102" x14ac:dyDescent="0.2">
      <c r="A8" s="47">
        <v>7</v>
      </c>
      <c r="B8" s="47" t="s">
        <v>893</v>
      </c>
      <c r="C8" s="42" t="s">
        <v>1048</v>
      </c>
      <c r="D8" s="42" t="s">
        <v>818</v>
      </c>
      <c r="E8" s="42" t="s">
        <v>1093</v>
      </c>
      <c r="F8" s="42" t="s">
        <v>952</v>
      </c>
      <c r="G8" s="46" t="s">
        <v>754</v>
      </c>
      <c r="H8" s="41" t="s">
        <v>770</v>
      </c>
      <c r="I8" s="42" t="s">
        <v>854</v>
      </c>
      <c r="J8" s="42" t="s">
        <v>870</v>
      </c>
      <c r="K8" s="47" t="s">
        <v>908</v>
      </c>
      <c r="L8" s="47">
        <v>210</v>
      </c>
      <c r="M8" s="42" t="s">
        <v>954</v>
      </c>
      <c r="S8" s="42" t="s">
        <v>953</v>
      </c>
      <c r="T8" s="46" t="s">
        <v>1044</v>
      </c>
      <c r="U8" s="42" t="s">
        <v>950</v>
      </c>
      <c r="W8" s="47">
        <v>2004</v>
      </c>
      <c r="AE8" s="42"/>
      <c r="AF8" s="42" t="s">
        <v>1030</v>
      </c>
    </row>
    <row r="9" spans="1:32" s="47" customFormat="1" ht="66.75" customHeight="1" x14ac:dyDescent="0.2">
      <c r="A9" s="47">
        <v>8</v>
      </c>
      <c r="B9" s="47" t="s">
        <v>893</v>
      </c>
      <c r="C9" s="42" t="s">
        <v>1048</v>
      </c>
      <c r="D9" s="47" t="s">
        <v>797</v>
      </c>
      <c r="E9" s="42" t="s">
        <v>825</v>
      </c>
      <c r="F9" s="42" t="s">
        <v>957</v>
      </c>
      <c r="G9" s="46" t="s">
        <v>754</v>
      </c>
      <c r="H9" s="41" t="s">
        <v>770</v>
      </c>
      <c r="I9" s="42" t="s">
        <v>854</v>
      </c>
      <c r="J9" s="42" t="s">
        <v>870</v>
      </c>
      <c r="K9" s="47" t="s">
        <v>908</v>
      </c>
      <c r="L9" s="47">
        <v>210</v>
      </c>
      <c r="M9" s="42" t="s">
        <v>959</v>
      </c>
      <c r="S9" s="42" t="s">
        <v>953</v>
      </c>
      <c r="T9" s="46" t="s">
        <v>1044</v>
      </c>
      <c r="U9" s="42" t="s">
        <v>950</v>
      </c>
      <c r="W9" s="47">
        <v>2005</v>
      </c>
      <c r="AE9" s="42"/>
      <c r="AF9" s="42" t="s">
        <v>1031</v>
      </c>
    </row>
    <row r="10" spans="1:32" s="47" customFormat="1" ht="129" customHeight="1" x14ac:dyDescent="0.2">
      <c r="A10" s="47">
        <v>9</v>
      </c>
      <c r="B10" s="42" t="s">
        <v>894</v>
      </c>
      <c r="C10" s="42" t="s">
        <v>1051</v>
      </c>
      <c r="D10" s="47" t="s">
        <v>798</v>
      </c>
      <c r="E10" s="42" t="s">
        <v>1088</v>
      </c>
      <c r="F10" s="42" t="s">
        <v>963</v>
      </c>
      <c r="G10" s="47" t="s">
        <v>734</v>
      </c>
      <c r="H10" s="41" t="s">
        <v>500</v>
      </c>
      <c r="I10" s="42" t="s">
        <v>920</v>
      </c>
      <c r="J10" s="42" t="s">
        <v>871</v>
      </c>
      <c r="K10" s="47" t="s">
        <v>872</v>
      </c>
      <c r="L10" s="47">
        <v>160</v>
      </c>
      <c r="M10" s="42" t="s">
        <v>960</v>
      </c>
      <c r="S10" s="42" t="s">
        <v>1002</v>
      </c>
      <c r="T10" s="47" t="s">
        <v>1044</v>
      </c>
      <c r="W10" s="47">
        <v>1973</v>
      </c>
      <c r="X10" s="42" t="s">
        <v>1000</v>
      </c>
      <c r="AE10" s="42"/>
      <c r="AF10" s="42" t="s">
        <v>1001</v>
      </c>
    </row>
    <row r="11" spans="1:32" s="47" customFormat="1" ht="80.25" customHeight="1" x14ac:dyDescent="0.2">
      <c r="A11" s="47">
        <v>10</v>
      </c>
      <c r="B11" s="42" t="s">
        <v>895</v>
      </c>
      <c r="C11" s="42" t="s">
        <v>1049</v>
      </c>
      <c r="D11" s="47" t="s">
        <v>799</v>
      </c>
      <c r="E11" s="42" t="s">
        <v>828</v>
      </c>
      <c r="F11" s="42" t="s">
        <v>966</v>
      </c>
      <c r="G11" s="47" t="s">
        <v>734</v>
      </c>
      <c r="H11" s="41" t="s">
        <v>500</v>
      </c>
      <c r="I11" s="42" t="s">
        <v>968</v>
      </c>
      <c r="J11" s="42" t="s">
        <v>870</v>
      </c>
      <c r="K11" s="47" t="s">
        <v>909</v>
      </c>
      <c r="L11" s="47">
        <v>225</v>
      </c>
      <c r="S11" s="42" t="s">
        <v>1054</v>
      </c>
      <c r="T11" s="47" t="s">
        <v>1044</v>
      </c>
      <c r="U11" s="42" t="s">
        <v>964</v>
      </c>
      <c r="W11" s="47">
        <v>2006</v>
      </c>
      <c r="AE11" s="42"/>
      <c r="AF11" s="42" t="s">
        <v>1032</v>
      </c>
    </row>
    <row r="12" spans="1:32" s="47" customFormat="1" ht="89.25" x14ac:dyDescent="0.2">
      <c r="A12" s="47">
        <v>11</v>
      </c>
      <c r="B12" s="42" t="s">
        <v>889</v>
      </c>
      <c r="C12" s="42" t="s">
        <v>889</v>
      </c>
      <c r="D12" s="42" t="s">
        <v>800</v>
      </c>
      <c r="E12" s="42" t="s">
        <v>1095</v>
      </c>
      <c r="F12" s="42" t="s">
        <v>856</v>
      </c>
      <c r="G12" s="47" t="s">
        <v>754</v>
      </c>
      <c r="H12" s="41" t="s">
        <v>770</v>
      </c>
      <c r="I12" s="42" t="s">
        <v>920</v>
      </c>
      <c r="J12" s="42" t="s">
        <v>870</v>
      </c>
      <c r="K12" s="47" t="s">
        <v>910</v>
      </c>
      <c r="L12" s="47">
        <v>110</v>
      </c>
      <c r="M12" s="42" t="s">
        <v>976</v>
      </c>
      <c r="S12" s="42" t="s">
        <v>970</v>
      </c>
      <c r="T12" s="46" t="s">
        <v>1044</v>
      </c>
      <c r="U12" s="42" t="s">
        <v>970</v>
      </c>
      <c r="W12" s="47">
        <v>1998</v>
      </c>
      <c r="AE12" s="42"/>
      <c r="AF12" s="42" t="s">
        <v>1034</v>
      </c>
    </row>
    <row r="13" spans="1:32" s="47" customFormat="1" ht="89.25" x14ac:dyDescent="0.2">
      <c r="A13" s="47">
        <v>12</v>
      </c>
      <c r="B13" s="42" t="s">
        <v>889</v>
      </c>
      <c r="C13" s="42" t="s">
        <v>889</v>
      </c>
      <c r="D13" s="47" t="s">
        <v>801</v>
      </c>
      <c r="E13" s="42" t="s">
        <v>1094</v>
      </c>
      <c r="F13" s="42" t="s">
        <v>973</v>
      </c>
      <c r="G13" s="47" t="s">
        <v>754</v>
      </c>
      <c r="H13" s="41" t="s">
        <v>770</v>
      </c>
      <c r="I13" s="42" t="s">
        <v>920</v>
      </c>
      <c r="J13" s="42" t="s">
        <v>870</v>
      </c>
      <c r="K13" s="47" t="s">
        <v>911</v>
      </c>
      <c r="L13" s="47">
        <v>105</v>
      </c>
      <c r="M13" s="42" t="s">
        <v>974</v>
      </c>
      <c r="S13" s="42" t="s">
        <v>970</v>
      </c>
      <c r="T13" s="47" t="s">
        <v>1044</v>
      </c>
      <c r="U13" s="42" t="s">
        <v>970</v>
      </c>
      <c r="W13" s="47">
        <v>1998</v>
      </c>
      <c r="AE13" s="42"/>
      <c r="AF13" s="42" t="s">
        <v>1033</v>
      </c>
    </row>
    <row r="14" spans="1:32" s="47" customFormat="1" ht="77.25" customHeight="1" x14ac:dyDescent="0.2">
      <c r="A14" s="47">
        <v>13</v>
      </c>
      <c r="B14" s="47" t="s">
        <v>893</v>
      </c>
      <c r="C14" s="42" t="s">
        <v>1048</v>
      </c>
      <c r="D14" s="47" t="s">
        <v>802</v>
      </c>
      <c r="E14" s="42" t="s">
        <v>1096</v>
      </c>
      <c r="F14" s="42" t="s">
        <v>980</v>
      </c>
      <c r="G14" s="47" t="s">
        <v>754</v>
      </c>
      <c r="H14" s="41" t="s">
        <v>770</v>
      </c>
      <c r="I14" s="42" t="s">
        <v>968</v>
      </c>
      <c r="J14" s="42" t="s">
        <v>870</v>
      </c>
      <c r="K14" s="47" t="s">
        <v>912</v>
      </c>
      <c r="L14" s="47">
        <v>102</v>
      </c>
      <c r="M14" s="42" t="s">
        <v>982</v>
      </c>
      <c r="S14" s="42" t="s">
        <v>953</v>
      </c>
      <c r="T14" s="47" t="s">
        <v>1044</v>
      </c>
      <c r="W14" s="47">
        <v>2003</v>
      </c>
      <c r="AE14" s="42"/>
      <c r="AF14" s="42" t="s">
        <v>1035</v>
      </c>
    </row>
    <row r="15" spans="1:32" s="47" customFormat="1" ht="114.75" x14ac:dyDescent="0.2">
      <c r="A15" s="47">
        <v>14</v>
      </c>
      <c r="B15" s="42" t="s">
        <v>897</v>
      </c>
      <c r="C15" s="42" t="s">
        <v>1049</v>
      </c>
      <c r="D15" s="47" t="s">
        <v>803</v>
      </c>
      <c r="E15" s="42" t="s">
        <v>1098</v>
      </c>
      <c r="F15" s="42" t="s">
        <v>833</v>
      </c>
      <c r="G15" s="47" t="s">
        <v>754</v>
      </c>
      <c r="H15" s="41" t="s">
        <v>770</v>
      </c>
      <c r="I15" s="42" t="s">
        <v>989</v>
      </c>
      <c r="J15" s="42" t="s">
        <v>870</v>
      </c>
      <c r="K15" s="47" t="s">
        <v>913</v>
      </c>
      <c r="L15" s="47">
        <v>136</v>
      </c>
      <c r="M15" s="42" t="s">
        <v>986</v>
      </c>
      <c r="S15" s="42" t="s">
        <v>985</v>
      </c>
      <c r="T15" s="46" t="s">
        <v>1044</v>
      </c>
      <c r="U15" s="42" t="s">
        <v>984</v>
      </c>
      <c r="W15" s="47">
        <v>2002</v>
      </c>
      <c r="AE15" s="42" t="s">
        <v>852</v>
      </c>
      <c r="AF15" s="42" t="s">
        <v>1036</v>
      </c>
    </row>
    <row r="16" spans="1:32" s="47" customFormat="1" ht="140.25" x14ac:dyDescent="0.2">
      <c r="A16" s="42">
        <v>15</v>
      </c>
      <c r="B16" s="42" t="s">
        <v>898</v>
      </c>
      <c r="C16" s="42" t="s">
        <v>1049</v>
      </c>
      <c r="D16" s="47" t="s">
        <v>804</v>
      </c>
      <c r="E16" s="42" t="s">
        <v>1097</v>
      </c>
      <c r="F16" s="42" t="s">
        <v>1037</v>
      </c>
      <c r="G16" s="47" t="s">
        <v>734</v>
      </c>
      <c r="H16" s="41" t="s">
        <v>500</v>
      </c>
      <c r="I16" s="42" t="s">
        <v>991</v>
      </c>
      <c r="J16" s="42" t="s">
        <v>870</v>
      </c>
      <c r="K16" s="47" t="s">
        <v>1083</v>
      </c>
      <c r="L16" s="47">
        <v>56</v>
      </c>
      <c r="M16" s="42" t="s">
        <v>993</v>
      </c>
      <c r="S16" s="42" t="s">
        <v>994</v>
      </c>
      <c r="W16" s="47">
        <v>2004</v>
      </c>
      <c r="AB16" s="42" t="s">
        <v>995</v>
      </c>
      <c r="AE16" s="42"/>
      <c r="AF16" s="42" t="s">
        <v>996</v>
      </c>
    </row>
    <row r="17" spans="1:32" s="47" customFormat="1" ht="165.75" x14ac:dyDescent="0.2">
      <c r="A17" s="42">
        <v>16</v>
      </c>
      <c r="B17" s="42" t="s">
        <v>902</v>
      </c>
      <c r="C17" s="42" t="s">
        <v>1048</v>
      </c>
      <c r="D17" s="47" t="s">
        <v>851</v>
      </c>
      <c r="E17" s="42" t="s">
        <v>857</v>
      </c>
      <c r="F17" s="42" t="s">
        <v>1016</v>
      </c>
      <c r="G17" s="47" t="s">
        <v>754</v>
      </c>
      <c r="H17" s="41" t="s">
        <v>1075</v>
      </c>
      <c r="I17" s="42" t="s">
        <v>920</v>
      </c>
      <c r="J17" s="42" t="s">
        <v>870</v>
      </c>
      <c r="K17" s="47" t="s">
        <v>877</v>
      </c>
      <c r="L17" s="47">
        <v>210</v>
      </c>
      <c r="S17" s="42" t="s">
        <v>1015</v>
      </c>
      <c r="T17" s="47" t="s">
        <v>1044</v>
      </c>
      <c r="U17" s="42" t="s">
        <v>1015</v>
      </c>
      <c r="W17" s="47">
        <v>2011</v>
      </c>
      <c r="AB17" s="42" t="s">
        <v>1018</v>
      </c>
      <c r="AE17" s="48" t="s">
        <v>1084</v>
      </c>
      <c r="AF17" s="42" t="s">
        <v>1042</v>
      </c>
    </row>
    <row r="18" spans="1:32" s="47" customFormat="1" ht="63.75" x14ac:dyDescent="0.2">
      <c r="A18" s="47">
        <v>17</v>
      </c>
      <c r="B18" s="47" t="s">
        <v>899</v>
      </c>
      <c r="C18" s="42" t="s">
        <v>1048</v>
      </c>
      <c r="D18" s="47" t="s">
        <v>806</v>
      </c>
      <c r="E18" s="42" t="s">
        <v>1099</v>
      </c>
      <c r="F18" s="42" t="s">
        <v>864</v>
      </c>
      <c r="G18" s="47" t="s">
        <v>754</v>
      </c>
      <c r="H18" s="41" t="s">
        <v>770</v>
      </c>
      <c r="I18" s="42" t="s">
        <v>863</v>
      </c>
      <c r="J18" s="42" t="s">
        <v>870</v>
      </c>
      <c r="K18" s="47" t="s">
        <v>874</v>
      </c>
      <c r="L18" s="47">
        <v>500</v>
      </c>
      <c r="S18" s="42" t="s">
        <v>999</v>
      </c>
      <c r="U18" s="42" t="s">
        <v>997</v>
      </c>
      <c r="W18" s="47">
        <v>2008</v>
      </c>
      <c r="AE18" s="42" t="s">
        <v>852</v>
      </c>
      <c r="AF18" s="42" t="s">
        <v>1038</v>
      </c>
    </row>
    <row r="19" spans="1:32" s="47" customFormat="1" ht="170.25" customHeight="1" x14ac:dyDescent="0.2">
      <c r="A19" s="47">
        <v>18</v>
      </c>
      <c r="B19" s="47" t="s">
        <v>900</v>
      </c>
      <c r="C19" s="42" t="s">
        <v>1047</v>
      </c>
      <c r="D19" s="47" t="s">
        <v>807</v>
      </c>
      <c r="E19" s="42" t="s">
        <v>1003</v>
      </c>
      <c r="F19" s="42" t="s">
        <v>1005</v>
      </c>
      <c r="G19" s="47" t="s">
        <v>754</v>
      </c>
      <c r="H19" s="41" t="s">
        <v>770</v>
      </c>
      <c r="I19" s="42" t="s">
        <v>854</v>
      </c>
      <c r="J19" s="42" t="s">
        <v>870</v>
      </c>
      <c r="K19" s="47" t="s">
        <v>875</v>
      </c>
      <c r="L19" s="47">
        <v>130</v>
      </c>
      <c r="S19" s="42" t="s">
        <v>1004</v>
      </c>
      <c r="T19" s="47" t="s">
        <v>1044</v>
      </c>
      <c r="W19" s="47">
        <v>1971</v>
      </c>
      <c r="AE19" s="42"/>
      <c r="AF19" s="42" t="s">
        <v>1039</v>
      </c>
    </row>
    <row r="20" spans="1:32" s="47" customFormat="1" ht="76.5" x14ac:dyDescent="0.2">
      <c r="A20" s="47">
        <v>19</v>
      </c>
      <c r="B20" s="47" t="s">
        <v>1081</v>
      </c>
      <c r="C20" s="42" t="s">
        <v>1048</v>
      </c>
      <c r="D20" s="47" t="s">
        <v>819</v>
      </c>
      <c r="E20" s="47" t="s">
        <v>838</v>
      </c>
      <c r="F20" s="42" t="s">
        <v>808</v>
      </c>
      <c r="G20" s="47" t="s">
        <v>754</v>
      </c>
      <c r="H20" s="41" t="s">
        <v>770</v>
      </c>
      <c r="K20" s="47">
        <v>300</v>
      </c>
      <c r="L20" s="47">
        <v>300</v>
      </c>
      <c r="W20" s="42">
        <v>2014</v>
      </c>
      <c r="AE20" s="42"/>
      <c r="AF20" s="42" t="s">
        <v>1040</v>
      </c>
    </row>
    <row r="21" spans="1:32" s="47" customFormat="1" ht="140.25" x14ac:dyDescent="0.2">
      <c r="A21" s="47">
        <v>20</v>
      </c>
      <c r="B21" s="47" t="s">
        <v>901</v>
      </c>
      <c r="C21" s="42" t="s">
        <v>1048</v>
      </c>
      <c r="D21" s="47" t="s">
        <v>820</v>
      </c>
      <c r="E21" s="42" t="s">
        <v>841</v>
      </c>
      <c r="F21" s="42" t="s">
        <v>1010</v>
      </c>
      <c r="G21" s="47" t="s">
        <v>754</v>
      </c>
      <c r="H21" s="41" t="s">
        <v>770</v>
      </c>
      <c r="I21" s="42" t="s">
        <v>920</v>
      </c>
      <c r="J21" s="42" t="s">
        <v>870</v>
      </c>
      <c r="K21" s="47" t="s">
        <v>876</v>
      </c>
      <c r="L21" s="47">
        <v>410</v>
      </c>
      <c r="S21" s="42" t="s">
        <v>1007</v>
      </c>
      <c r="T21" s="47" t="s">
        <v>1044</v>
      </c>
      <c r="U21" s="42" t="s">
        <v>1007</v>
      </c>
      <c r="W21" s="47">
        <v>2010</v>
      </c>
      <c r="AE21" s="42"/>
      <c r="AF21" s="42" t="s">
        <v>1041</v>
      </c>
    </row>
    <row r="22" spans="1:32" ht="130.5" customHeight="1" x14ac:dyDescent="0.2">
      <c r="A22" s="47">
        <v>21</v>
      </c>
      <c r="B22" s="42" t="s">
        <v>889</v>
      </c>
      <c r="C22" s="42" t="s">
        <v>889</v>
      </c>
      <c r="D22" s="47" t="s">
        <v>815</v>
      </c>
      <c r="E22" s="42" t="s">
        <v>1100</v>
      </c>
      <c r="F22" s="42" t="s">
        <v>927</v>
      </c>
      <c r="G22" s="46" t="s">
        <v>754</v>
      </c>
      <c r="H22" s="41" t="s">
        <v>770</v>
      </c>
      <c r="I22" s="42" t="s">
        <v>931</v>
      </c>
      <c r="J22" s="42" t="s">
        <v>870</v>
      </c>
      <c r="K22" s="47" t="s">
        <v>905</v>
      </c>
      <c r="L22" s="47">
        <v>350</v>
      </c>
      <c r="M22" s="47" t="s">
        <v>815</v>
      </c>
      <c r="N22" s="47"/>
      <c r="O22" s="47"/>
      <c r="P22" s="47"/>
      <c r="Q22" s="47"/>
      <c r="R22" s="47"/>
      <c r="S22" s="42" t="s">
        <v>925</v>
      </c>
      <c r="T22" s="47" t="s">
        <v>1044</v>
      </c>
      <c r="U22" s="47"/>
      <c r="V22" s="47"/>
      <c r="W22" s="47">
        <v>1996</v>
      </c>
      <c r="X22" s="47"/>
      <c r="Y22" s="47"/>
      <c r="Z22" s="47"/>
      <c r="AA22" s="47"/>
      <c r="AB22" s="47"/>
      <c r="AC22" s="47"/>
      <c r="AD22" s="47"/>
      <c r="AE22" s="42" t="s">
        <v>1025</v>
      </c>
      <c r="AF22" s="42" t="s">
        <v>1024</v>
      </c>
    </row>
    <row r="23" spans="1:32" ht="117" customHeight="1" x14ac:dyDescent="0.2">
      <c r="A23" s="47">
        <v>22</v>
      </c>
      <c r="B23" s="47" t="s">
        <v>1052</v>
      </c>
      <c r="C23" s="42" t="s">
        <v>1049</v>
      </c>
      <c r="D23" s="47" t="s">
        <v>1052</v>
      </c>
      <c r="E23" s="42" t="s">
        <v>1101</v>
      </c>
      <c r="F23" s="42" t="s">
        <v>1055</v>
      </c>
      <c r="G23" s="47" t="s">
        <v>754</v>
      </c>
      <c r="H23" s="41" t="s">
        <v>770</v>
      </c>
      <c r="I23" s="42" t="s">
        <v>1062</v>
      </c>
      <c r="J23" s="42" t="s">
        <v>1056</v>
      </c>
      <c r="K23" s="42" t="s">
        <v>1057</v>
      </c>
      <c r="L23" s="50">
        <v>164</v>
      </c>
      <c r="M23" s="47" t="s">
        <v>1052</v>
      </c>
      <c r="N23" s="47"/>
      <c r="O23" s="47"/>
      <c r="P23" s="47"/>
      <c r="Q23" s="47"/>
      <c r="R23" s="42" t="s">
        <v>1059</v>
      </c>
      <c r="S23" s="42" t="s">
        <v>1053</v>
      </c>
      <c r="T23" s="47" t="s">
        <v>1044</v>
      </c>
      <c r="U23" s="42" t="s">
        <v>1053</v>
      </c>
      <c r="V23" s="42" t="s">
        <v>1070</v>
      </c>
      <c r="W23" s="47">
        <v>2016</v>
      </c>
      <c r="X23" s="47"/>
      <c r="Y23" s="42" t="s">
        <v>1060</v>
      </c>
      <c r="Z23" s="42" t="s">
        <v>1060</v>
      </c>
      <c r="AA23" s="42" t="s">
        <v>1079</v>
      </c>
      <c r="AB23" s="47"/>
      <c r="AC23" s="47"/>
      <c r="AD23" s="47"/>
      <c r="AE23" s="42"/>
      <c r="AF23" s="42" t="s">
        <v>1058</v>
      </c>
    </row>
    <row r="24" spans="1:32" s="47" customFormat="1" ht="38.25" x14ac:dyDescent="0.2">
      <c r="C24" s="42"/>
      <c r="D24" s="42" t="s">
        <v>805</v>
      </c>
      <c r="E24" s="42"/>
      <c r="F24" s="42" t="s">
        <v>805</v>
      </c>
      <c r="G24" s="47" t="s">
        <v>754</v>
      </c>
      <c r="H24" s="41" t="s">
        <v>814</v>
      </c>
      <c r="K24" s="47" t="s">
        <v>873</v>
      </c>
      <c r="W24" s="47">
        <v>1987</v>
      </c>
      <c r="AE24" s="42" t="s">
        <v>1076</v>
      </c>
      <c r="AF24" s="42"/>
    </row>
    <row r="25" spans="1:32" s="47" customFormat="1" x14ac:dyDescent="0.2">
      <c r="C25" s="42"/>
      <c r="D25" s="42"/>
      <c r="E25" s="42"/>
      <c r="F25" s="42"/>
      <c r="H25" s="41"/>
      <c r="AE25" s="42"/>
      <c r="AF25" s="42"/>
    </row>
    <row r="26" spans="1:32" x14ac:dyDescent="0.2">
      <c r="K26" s="55" t="s">
        <v>1087</v>
      </c>
      <c r="L26" s="56">
        <f>L2+L3+L4+L5+L6+L7+L8+L9+L10+L11+L12+L13+L14+L15+L16+L17+L18+L19+L20+L21+L22+L23</f>
        <v>5948</v>
      </c>
    </row>
    <row r="27" spans="1:32" x14ac:dyDescent="0.2">
      <c r="L27" s="53"/>
    </row>
    <row r="29" spans="1:32" x14ac:dyDescent="0.2">
      <c r="A29" s="49" t="s">
        <v>1078</v>
      </c>
    </row>
    <row r="30" spans="1:32" x14ac:dyDescent="0.2">
      <c r="A30" s="49" t="s">
        <v>1085</v>
      </c>
    </row>
    <row r="31" spans="1:32" s="47" customFormat="1" x14ac:dyDescent="0.2">
      <c r="A31" s="47" t="s">
        <v>1077</v>
      </c>
      <c r="C31" s="42"/>
      <c r="H31" s="41"/>
      <c r="AE31" s="42"/>
      <c r="AF31" s="42"/>
    </row>
    <row r="32" spans="1:32" s="47" customFormat="1" x14ac:dyDescent="0.2">
      <c r="A32" s="47" t="s">
        <v>1080</v>
      </c>
      <c r="C32" s="42"/>
      <c r="H32" s="41"/>
      <c r="AE32" s="42"/>
      <c r="AF32" s="42"/>
    </row>
    <row r="33" spans="1:32" s="47" customFormat="1" x14ac:dyDescent="0.2">
      <c r="C33" s="42"/>
      <c r="H33" s="41"/>
      <c r="AE33" s="42"/>
      <c r="AF33" s="42"/>
    </row>
    <row r="34" spans="1:32" s="47" customFormat="1" x14ac:dyDescent="0.2">
      <c r="C34" s="42"/>
      <c r="H34" s="41"/>
      <c r="AE34" s="42"/>
      <c r="AF34" s="42"/>
    </row>
    <row r="35" spans="1:32" s="47" customFormat="1" x14ac:dyDescent="0.2">
      <c r="C35" s="42"/>
      <c r="H35" s="41"/>
      <c r="AE35" s="42"/>
      <c r="AF35" s="42"/>
    </row>
    <row r="36" spans="1:32" s="47" customFormat="1" x14ac:dyDescent="0.2">
      <c r="C36" s="42"/>
      <c r="H36" s="41"/>
      <c r="AE36" s="42"/>
      <c r="AF36" s="42"/>
    </row>
    <row r="37" spans="1:32" s="47" customFormat="1" x14ac:dyDescent="0.2">
      <c r="A37" s="54"/>
      <c r="C37" s="42"/>
      <c r="H37" s="41"/>
      <c r="AE37" s="42"/>
      <c r="AF37" s="42"/>
    </row>
    <row r="38" spans="1:32" s="47" customFormat="1" x14ac:dyDescent="0.2">
      <c r="C38" s="42"/>
      <c r="H38" s="41"/>
      <c r="AE38" s="42"/>
      <c r="AF38" s="42"/>
    </row>
  </sheetData>
  <sheetProtection algorithmName="SHA-512" hashValue="7rGGIejg+FOIfi56ChpbFzxjGML5T5w85bmlTFYOcyXawNFbTN4soLsEQzoF5JT2Usb+qx0/tn028RS5BiCsvw==" saltValue="xBH4YwW5ca+uyGcTkgFM3Q==" spinCount="100000" sheet="1" objects="1" scenarios="1" selectLockedCells="1" selectUnlockedCells="1"/>
  <sortState ref="A2:AF24">
    <sortCondition ref="A2"/>
  </sortState>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2"/>
  <sheetViews>
    <sheetView zoomScale="80" zoomScaleNormal="80" workbookViewId="0">
      <pane ySplit="1" topLeftCell="A2" activePane="bottomLeft" state="frozen"/>
      <selection pane="bottomLeft" activeCell="B2" sqref="B2"/>
    </sheetView>
  </sheetViews>
  <sheetFormatPr baseColWidth="10" defaultRowHeight="15" x14ac:dyDescent="0.25"/>
  <cols>
    <col min="1" max="1" width="11.42578125" style="57"/>
    <col min="2" max="2" width="17.85546875" style="57" customWidth="1"/>
    <col min="3" max="3" width="11.42578125" style="57"/>
    <col min="4" max="4" width="20.5703125" style="57" customWidth="1"/>
    <col min="5" max="5" width="32.85546875" style="57" customWidth="1"/>
    <col min="6" max="19" width="11.42578125" style="57"/>
    <col min="20" max="20" width="20.7109375" style="57" customWidth="1"/>
    <col min="21" max="16384" width="11.42578125" style="57"/>
  </cols>
  <sheetData>
    <row r="1" spans="1:28" s="59" customFormat="1" ht="76.5" x14ac:dyDescent="0.2">
      <c r="A1" s="44" t="s">
        <v>1</v>
      </c>
      <c r="B1" s="44" t="s">
        <v>173</v>
      </c>
      <c r="C1" s="44" t="s">
        <v>887</v>
      </c>
      <c r="D1" s="58" t="s">
        <v>850</v>
      </c>
      <c r="E1" s="44" t="s">
        <v>0</v>
      </c>
      <c r="F1" s="45" t="s">
        <v>1120</v>
      </c>
      <c r="G1" s="44" t="s">
        <v>1106</v>
      </c>
      <c r="H1" s="44" t="s">
        <v>1121</v>
      </c>
      <c r="I1" s="44" t="s">
        <v>1122</v>
      </c>
      <c r="J1" s="44" t="s">
        <v>1123</v>
      </c>
      <c r="K1" s="44" t="s">
        <v>1109</v>
      </c>
      <c r="L1" s="44" t="s">
        <v>1110</v>
      </c>
      <c r="M1" s="44" t="s">
        <v>1111</v>
      </c>
      <c r="N1" s="44" t="s">
        <v>1124</v>
      </c>
      <c r="O1" s="44" t="s">
        <v>1113</v>
      </c>
      <c r="P1" s="44" t="s">
        <v>25</v>
      </c>
      <c r="Q1" s="44" t="s">
        <v>38</v>
      </c>
      <c r="R1" s="44" t="s">
        <v>1114</v>
      </c>
      <c r="S1" s="44" t="s">
        <v>288</v>
      </c>
      <c r="T1" s="44" t="s">
        <v>27</v>
      </c>
      <c r="U1" s="44" t="s">
        <v>169</v>
      </c>
      <c r="V1" s="44" t="s">
        <v>166</v>
      </c>
      <c r="W1" s="44" t="s">
        <v>165</v>
      </c>
      <c r="X1" s="44" t="s">
        <v>1116</v>
      </c>
      <c r="Y1" s="44" t="s">
        <v>1117</v>
      </c>
      <c r="Z1" s="44" t="s">
        <v>167</v>
      </c>
      <c r="AA1" s="44" t="s">
        <v>1118</v>
      </c>
      <c r="AB1" s="44" t="s">
        <v>1119</v>
      </c>
    </row>
    <row r="2" spans="1:28" ht="105" x14ac:dyDescent="0.25">
      <c r="A2" s="61" t="s">
        <v>813</v>
      </c>
      <c r="B2" s="61" t="s">
        <v>811</v>
      </c>
      <c r="C2" s="57" t="s">
        <v>883</v>
      </c>
      <c r="D2" s="57" t="s">
        <v>812</v>
      </c>
      <c r="E2" s="57" t="s">
        <v>869</v>
      </c>
      <c r="F2" s="57" t="s">
        <v>868</v>
      </c>
      <c r="G2" s="57" t="s">
        <v>917</v>
      </c>
      <c r="H2" s="57" t="s">
        <v>883</v>
      </c>
      <c r="I2" s="57" t="s">
        <v>882</v>
      </c>
      <c r="P2" s="57" t="s">
        <v>918</v>
      </c>
      <c r="S2" s="57" t="s">
        <v>918</v>
      </c>
      <c r="T2" s="57" t="s">
        <v>868</v>
      </c>
    </row>
    <row r="3" spans="1:28" ht="150" x14ac:dyDescent="0.25">
      <c r="A3" s="61" t="s">
        <v>813</v>
      </c>
      <c r="B3" s="61" t="s">
        <v>793</v>
      </c>
      <c r="C3" s="57" t="s">
        <v>883</v>
      </c>
      <c r="D3" s="57" t="s">
        <v>848</v>
      </c>
      <c r="E3" s="57" t="s">
        <v>869</v>
      </c>
      <c r="F3" s="57" t="s">
        <v>1021</v>
      </c>
      <c r="G3" s="57" t="s">
        <v>922</v>
      </c>
      <c r="H3" s="57" t="s">
        <v>883</v>
      </c>
      <c r="I3" s="57" t="s">
        <v>882</v>
      </c>
      <c r="J3" s="57" t="s">
        <v>924</v>
      </c>
      <c r="P3" s="57" t="s">
        <v>923</v>
      </c>
      <c r="T3" s="57" t="s">
        <v>868</v>
      </c>
    </row>
    <row r="4" spans="1:28" ht="105" x14ac:dyDescent="0.25">
      <c r="A4" s="61" t="s">
        <v>815</v>
      </c>
      <c r="B4" s="61" t="s">
        <v>929</v>
      </c>
      <c r="C4" s="57" t="s">
        <v>883</v>
      </c>
      <c r="D4" s="57" t="s">
        <v>849</v>
      </c>
      <c r="E4" s="57" t="s">
        <v>869</v>
      </c>
      <c r="F4" s="57" t="s">
        <v>868</v>
      </c>
      <c r="G4" s="57" t="s">
        <v>930</v>
      </c>
      <c r="H4" s="57" t="s">
        <v>883</v>
      </c>
      <c r="I4" s="57" t="s">
        <v>884</v>
      </c>
      <c r="J4" s="60" t="s">
        <v>928</v>
      </c>
      <c r="P4" s="57" t="s">
        <v>926</v>
      </c>
      <c r="T4" s="57" t="s">
        <v>868</v>
      </c>
    </row>
    <row r="5" spans="1:28" ht="105" x14ac:dyDescent="0.25">
      <c r="A5" s="61" t="s">
        <v>816</v>
      </c>
      <c r="B5" s="61" t="s">
        <v>1105</v>
      </c>
      <c r="C5" s="57" t="s">
        <v>883</v>
      </c>
      <c r="D5" s="57" t="s">
        <v>821</v>
      </c>
      <c r="E5" s="57" t="s">
        <v>869</v>
      </c>
      <c r="F5" s="57" t="s">
        <v>868</v>
      </c>
      <c r="G5" s="57" t="s">
        <v>937</v>
      </c>
      <c r="H5" s="57" t="s">
        <v>883</v>
      </c>
      <c r="I5" s="57" t="s">
        <v>884</v>
      </c>
      <c r="J5" s="60" t="s">
        <v>934</v>
      </c>
      <c r="P5" s="57" t="s">
        <v>934</v>
      </c>
      <c r="T5" s="57" t="s">
        <v>868</v>
      </c>
      <c r="U5" s="57" t="s">
        <v>939</v>
      </c>
    </row>
    <row r="6" spans="1:28" ht="105" x14ac:dyDescent="0.25">
      <c r="A6" s="61" t="s">
        <v>794</v>
      </c>
      <c r="B6" s="61" t="s">
        <v>794</v>
      </c>
      <c r="C6" s="57" t="s">
        <v>883</v>
      </c>
      <c r="D6" s="57" t="s">
        <v>822</v>
      </c>
      <c r="E6" s="57" t="s">
        <v>869</v>
      </c>
      <c r="F6" s="57" t="s">
        <v>868</v>
      </c>
      <c r="G6" s="57" t="s">
        <v>941</v>
      </c>
      <c r="H6" s="57" t="s">
        <v>883</v>
      </c>
      <c r="I6" s="57" t="s">
        <v>884</v>
      </c>
      <c r="P6" s="57" t="s">
        <v>942</v>
      </c>
      <c r="R6" s="57" t="s">
        <v>942</v>
      </c>
      <c r="T6" s="57" t="s">
        <v>868</v>
      </c>
    </row>
    <row r="7" spans="1:28" ht="105" x14ac:dyDescent="0.25">
      <c r="A7" s="61" t="s">
        <v>817</v>
      </c>
      <c r="B7" s="61" t="s">
        <v>795</v>
      </c>
      <c r="C7" s="57" t="s">
        <v>883</v>
      </c>
      <c r="D7" s="57" t="s">
        <v>823</v>
      </c>
      <c r="E7" s="57" t="s">
        <v>869</v>
      </c>
      <c r="F7" s="57" t="s">
        <v>868</v>
      </c>
      <c r="G7" s="57" t="s">
        <v>948</v>
      </c>
      <c r="H7" s="57" t="s">
        <v>883</v>
      </c>
      <c r="I7" s="57" t="s">
        <v>884</v>
      </c>
      <c r="J7" s="60" t="s">
        <v>947</v>
      </c>
      <c r="P7" s="57" t="s">
        <v>947</v>
      </c>
      <c r="R7" s="57" t="s">
        <v>944</v>
      </c>
      <c r="T7" s="57" t="s">
        <v>868</v>
      </c>
      <c r="U7" s="57" t="s">
        <v>949</v>
      </c>
    </row>
    <row r="8" spans="1:28" ht="180" x14ac:dyDescent="0.25">
      <c r="A8" s="61" t="s">
        <v>818</v>
      </c>
      <c r="B8" s="61" t="s">
        <v>796</v>
      </c>
      <c r="C8" s="57" t="s">
        <v>883</v>
      </c>
      <c r="D8" s="57" t="s">
        <v>824</v>
      </c>
      <c r="E8" s="57" t="s">
        <v>869</v>
      </c>
      <c r="F8" s="57" t="s">
        <v>868</v>
      </c>
      <c r="G8" s="57" t="s">
        <v>865</v>
      </c>
      <c r="H8" s="57" t="s">
        <v>883</v>
      </c>
      <c r="I8" s="57" t="s">
        <v>884</v>
      </c>
      <c r="J8" s="60" t="s">
        <v>955</v>
      </c>
      <c r="P8" s="57" t="s">
        <v>955</v>
      </c>
      <c r="R8" s="57" t="s">
        <v>951</v>
      </c>
      <c r="T8" s="57" t="s">
        <v>868</v>
      </c>
    </row>
    <row r="9" spans="1:28" ht="105" x14ac:dyDescent="0.25">
      <c r="A9" s="61" t="s">
        <v>797</v>
      </c>
      <c r="B9" s="61" t="s">
        <v>797</v>
      </c>
      <c r="C9" s="57" t="s">
        <v>883</v>
      </c>
      <c r="D9" s="57" t="s">
        <v>826</v>
      </c>
      <c r="E9" s="57" t="s">
        <v>869</v>
      </c>
      <c r="F9" s="57" t="s">
        <v>868</v>
      </c>
      <c r="G9" s="57" t="s">
        <v>865</v>
      </c>
      <c r="H9" s="57" t="s">
        <v>883</v>
      </c>
      <c r="I9" s="57" t="s">
        <v>884</v>
      </c>
      <c r="J9" s="57" t="s">
        <v>958</v>
      </c>
      <c r="P9" s="57" t="s">
        <v>958</v>
      </c>
      <c r="R9" s="57" t="s">
        <v>956</v>
      </c>
      <c r="T9" s="57" t="s">
        <v>868</v>
      </c>
    </row>
    <row r="10" spans="1:28" ht="105" x14ac:dyDescent="0.25">
      <c r="A10" s="61" t="s">
        <v>798</v>
      </c>
      <c r="B10" s="61" t="s">
        <v>798</v>
      </c>
      <c r="C10" s="57" t="s">
        <v>883</v>
      </c>
      <c r="D10" s="57" t="s">
        <v>827</v>
      </c>
      <c r="E10" s="57" t="s">
        <v>869</v>
      </c>
      <c r="F10" s="57" t="s">
        <v>868</v>
      </c>
      <c r="G10" s="57" t="s">
        <v>962</v>
      </c>
      <c r="H10" s="57" t="s">
        <v>883</v>
      </c>
      <c r="I10" s="57" t="s">
        <v>884</v>
      </c>
      <c r="J10" s="60" t="s">
        <v>961</v>
      </c>
      <c r="P10" s="57" t="s">
        <v>961</v>
      </c>
      <c r="T10" s="57" t="s">
        <v>868</v>
      </c>
      <c r="U10" s="57" t="s">
        <v>1001</v>
      </c>
    </row>
    <row r="11" spans="1:28" ht="105" x14ac:dyDescent="0.25">
      <c r="A11" s="61" t="s">
        <v>799</v>
      </c>
      <c r="B11" s="61" t="s">
        <v>799</v>
      </c>
      <c r="C11" s="57" t="s">
        <v>883</v>
      </c>
      <c r="D11" s="57" t="s">
        <v>829</v>
      </c>
      <c r="E11" s="57" t="s">
        <v>869</v>
      </c>
      <c r="F11" s="57" t="s">
        <v>868</v>
      </c>
      <c r="G11" s="57" t="s">
        <v>969</v>
      </c>
      <c r="H11" s="57" t="s">
        <v>883</v>
      </c>
      <c r="I11" s="57" t="s">
        <v>884</v>
      </c>
      <c r="P11" s="57" t="s">
        <v>967</v>
      </c>
      <c r="R11" s="57" t="s">
        <v>965</v>
      </c>
      <c r="T11" s="57" t="s">
        <v>868</v>
      </c>
    </row>
    <row r="12" spans="1:28" ht="120" x14ac:dyDescent="0.25">
      <c r="A12" s="61" t="s">
        <v>800</v>
      </c>
      <c r="B12" s="61" t="s">
        <v>800</v>
      </c>
      <c r="C12" s="57" t="s">
        <v>883</v>
      </c>
      <c r="D12" s="57" t="s">
        <v>830</v>
      </c>
      <c r="E12" s="57" t="s">
        <v>869</v>
      </c>
      <c r="F12" s="57" t="s">
        <v>868</v>
      </c>
      <c r="G12" s="57" t="s">
        <v>979</v>
      </c>
      <c r="H12" s="57" t="s">
        <v>883</v>
      </c>
      <c r="I12" s="57" t="s">
        <v>884</v>
      </c>
      <c r="J12" s="60" t="s">
        <v>977</v>
      </c>
      <c r="P12" s="57" t="s">
        <v>971</v>
      </c>
      <c r="R12" s="57" t="s">
        <v>972</v>
      </c>
      <c r="T12" s="57" t="s">
        <v>868</v>
      </c>
    </row>
    <row r="13" spans="1:28" ht="105" x14ac:dyDescent="0.25">
      <c r="A13" s="61" t="s">
        <v>801</v>
      </c>
      <c r="B13" s="61" t="s">
        <v>801</v>
      </c>
      <c r="C13" s="57" t="s">
        <v>883</v>
      </c>
      <c r="D13" s="57" t="s">
        <v>831</v>
      </c>
      <c r="E13" s="57" t="s">
        <v>869</v>
      </c>
      <c r="F13" s="57" t="s">
        <v>868</v>
      </c>
      <c r="G13" s="57" t="s">
        <v>978</v>
      </c>
      <c r="H13" s="57" t="s">
        <v>883</v>
      </c>
      <c r="I13" s="57" t="s">
        <v>884</v>
      </c>
      <c r="J13" s="60" t="s">
        <v>975</v>
      </c>
      <c r="T13" s="57" t="s">
        <v>868</v>
      </c>
    </row>
    <row r="14" spans="1:28" ht="105" x14ac:dyDescent="0.25">
      <c r="A14" s="61" t="s">
        <v>802</v>
      </c>
      <c r="B14" s="61" t="s">
        <v>802</v>
      </c>
      <c r="C14" s="57" t="s">
        <v>883</v>
      </c>
      <c r="D14" s="57" t="s">
        <v>832</v>
      </c>
      <c r="E14" s="57" t="s">
        <v>869</v>
      </c>
      <c r="F14" s="57" t="s">
        <v>868</v>
      </c>
      <c r="G14" s="57" t="s">
        <v>981</v>
      </c>
      <c r="H14" s="57" t="s">
        <v>883</v>
      </c>
      <c r="I14" s="57" t="s">
        <v>884</v>
      </c>
      <c r="J14" s="57" t="s">
        <v>983</v>
      </c>
      <c r="P14" s="57" t="s">
        <v>983</v>
      </c>
      <c r="T14" s="57" t="s">
        <v>868</v>
      </c>
    </row>
    <row r="15" spans="1:28" ht="105" x14ac:dyDescent="0.25">
      <c r="A15" s="61" t="s">
        <v>803</v>
      </c>
      <c r="B15" s="61" t="s">
        <v>833</v>
      </c>
      <c r="C15" s="57" t="s">
        <v>883</v>
      </c>
      <c r="D15" s="57" t="s">
        <v>834</v>
      </c>
      <c r="E15" s="57" t="s">
        <v>869</v>
      </c>
      <c r="F15" s="57" t="s">
        <v>868</v>
      </c>
      <c r="G15" s="57" t="s">
        <v>990</v>
      </c>
      <c r="H15" s="57" t="s">
        <v>883</v>
      </c>
      <c r="I15" s="57" t="s">
        <v>884</v>
      </c>
      <c r="J15" s="57" t="s">
        <v>987</v>
      </c>
      <c r="P15" s="57" t="s">
        <v>987</v>
      </c>
      <c r="R15" s="57" t="s">
        <v>988</v>
      </c>
      <c r="T15" s="57" t="s">
        <v>868</v>
      </c>
    </row>
    <row r="16" spans="1:28" ht="105" x14ac:dyDescent="0.25">
      <c r="A16" s="61" t="s">
        <v>804</v>
      </c>
      <c r="B16" s="61" t="s">
        <v>804</v>
      </c>
      <c r="C16" s="57" t="s">
        <v>883</v>
      </c>
      <c r="D16" s="57" t="s">
        <v>835</v>
      </c>
      <c r="E16" s="57" t="s">
        <v>869</v>
      </c>
      <c r="F16" s="57" t="s">
        <v>868</v>
      </c>
      <c r="G16" s="57" t="s">
        <v>992</v>
      </c>
      <c r="H16" s="57" t="s">
        <v>883</v>
      </c>
      <c r="I16" s="57" t="s">
        <v>884</v>
      </c>
      <c r="J16" s="57" t="s">
        <v>992</v>
      </c>
      <c r="P16" s="57" t="s">
        <v>992</v>
      </c>
      <c r="T16" s="57" t="s">
        <v>868</v>
      </c>
      <c r="Y16" s="57" t="s">
        <v>996</v>
      </c>
    </row>
    <row r="17" spans="1:25" s="60" customFormat="1" ht="105" x14ac:dyDescent="0.25">
      <c r="A17" s="62" t="s">
        <v>805</v>
      </c>
      <c r="B17" s="62" t="s">
        <v>805</v>
      </c>
      <c r="E17" s="60" t="s">
        <v>869</v>
      </c>
      <c r="F17" s="60" t="s">
        <v>868</v>
      </c>
      <c r="G17" s="60" t="s">
        <v>867</v>
      </c>
      <c r="H17" s="60" t="s">
        <v>867</v>
      </c>
      <c r="I17" s="60" t="s">
        <v>884</v>
      </c>
      <c r="T17" s="60" t="s">
        <v>868</v>
      </c>
    </row>
    <row r="18" spans="1:25" s="60" customFormat="1" ht="105" x14ac:dyDescent="0.25">
      <c r="A18" s="62" t="s">
        <v>806</v>
      </c>
      <c r="B18" s="62" t="s">
        <v>806</v>
      </c>
      <c r="C18" s="60" t="s">
        <v>883</v>
      </c>
      <c r="D18" s="60" t="s">
        <v>837</v>
      </c>
      <c r="E18" s="60" t="s">
        <v>869</v>
      </c>
      <c r="F18" s="60" t="s">
        <v>868</v>
      </c>
      <c r="G18" s="60" t="s">
        <v>865</v>
      </c>
      <c r="H18" s="60" t="s">
        <v>883</v>
      </c>
      <c r="I18" s="60" t="s">
        <v>884</v>
      </c>
      <c r="P18" s="60" t="s">
        <v>998</v>
      </c>
      <c r="R18" s="60" t="s">
        <v>998</v>
      </c>
      <c r="T18" s="60" t="s">
        <v>868</v>
      </c>
    </row>
    <row r="19" spans="1:25" s="60" customFormat="1" ht="105" x14ac:dyDescent="0.25">
      <c r="A19" s="62" t="s">
        <v>807</v>
      </c>
      <c r="B19" s="62" t="s">
        <v>807</v>
      </c>
      <c r="C19" s="60" t="s">
        <v>883</v>
      </c>
      <c r="D19" s="60" t="s">
        <v>836</v>
      </c>
      <c r="E19" s="60" t="s">
        <v>869</v>
      </c>
      <c r="F19" s="60" t="s">
        <v>868</v>
      </c>
      <c r="G19" s="60" t="s">
        <v>865</v>
      </c>
      <c r="H19" s="60" t="s">
        <v>883</v>
      </c>
      <c r="I19" s="60" t="s">
        <v>884</v>
      </c>
      <c r="P19" s="60" t="s">
        <v>1006</v>
      </c>
      <c r="T19" s="60" t="s">
        <v>868</v>
      </c>
    </row>
    <row r="20" spans="1:25" s="60" customFormat="1" ht="105" x14ac:dyDescent="0.25">
      <c r="A20" s="62" t="s">
        <v>819</v>
      </c>
      <c r="B20" s="62" t="s">
        <v>808</v>
      </c>
      <c r="D20" s="60" t="s">
        <v>839</v>
      </c>
      <c r="E20" s="60" t="s">
        <v>869</v>
      </c>
      <c r="F20" s="60" t="s">
        <v>868</v>
      </c>
      <c r="G20" s="60" t="s">
        <v>867</v>
      </c>
      <c r="H20" s="60" t="s">
        <v>867</v>
      </c>
      <c r="I20" s="60" t="s">
        <v>884</v>
      </c>
      <c r="T20" s="60" t="s">
        <v>868</v>
      </c>
    </row>
    <row r="21" spans="1:25" s="60" customFormat="1" ht="105" x14ac:dyDescent="0.25">
      <c r="A21" s="62" t="s">
        <v>820</v>
      </c>
      <c r="B21" s="62" t="s">
        <v>809</v>
      </c>
      <c r="C21" s="60" t="s">
        <v>883</v>
      </c>
      <c r="D21" s="60" t="s">
        <v>842</v>
      </c>
      <c r="E21" s="60" t="s">
        <v>869</v>
      </c>
      <c r="F21" s="60" t="s">
        <v>868</v>
      </c>
      <c r="G21" s="60" t="s">
        <v>1009</v>
      </c>
      <c r="H21" s="60" t="s">
        <v>883</v>
      </c>
      <c r="I21" s="60" t="s">
        <v>884</v>
      </c>
      <c r="R21" s="60" t="s">
        <v>1008</v>
      </c>
      <c r="T21" s="60" t="s">
        <v>868</v>
      </c>
    </row>
    <row r="22" spans="1:25" s="60" customFormat="1" ht="105" x14ac:dyDescent="0.25">
      <c r="A22" s="62" t="s">
        <v>845</v>
      </c>
      <c r="B22" s="62" t="s">
        <v>843</v>
      </c>
      <c r="D22" s="60" t="s">
        <v>840</v>
      </c>
      <c r="E22" s="60" t="s">
        <v>869</v>
      </c>
      <c r="F22" s="60" t="s">
        <v>868</v>
      </c>
      <c r="G22" s="60" t="s">
        <v>1011</v>
      </c>
      <c r="H22" s="60" t="s">
        <v>1011</v>
      </c>
      <c r="I22" s="60" t="s">
        <v>884</v>
      </c>
      <c r="P22" s="60" t="s">
        <v>1012</v>
      </c>
      <c r="R22" s="60" t="s">
        <v>1012</v>
      </c>
      <c r="T22" s="60" t="s">
        <v>868</v>
      </c>
    </row>
    <row r="23" spans="1:25" s="60" customFormat="1" ht="105" x14ac:dyDescent="0.25">
      <c r="A23" s="62" t="s">
        <v>866</v>
      </c>
      <c r="B23" s="62" t="s">
        <v>846</v>
      </c>
      <c r="D23" s="60" t="s">
        <v>844</v>
      </c>
      <c r="E23" s="60" t="s">
        <v>869</v>
      </c>
      <c r="F23" s="60" t="s">
        <v>868</v>
      </c>
      <c r="G23" s="60" t="s">
        <v>867</v>
      </c>
      <c r="H23" s="60" t="s">
        <v>867</v>
      </c>
      <c r="I23" s="60" t="s">
        <v>884</v>
      </c>
      <c r="T23" s="60" t="s">
        <v>868</v>
      </c>
    </row>
    <row r="24" spans="1:25" s="60" customFormat="1" ht="105" x14ac:dyDescent="0.25">
      <c r="A24" s="62" t="s">
        <v>810</v>
      </c>
      <c r="B24" s="62" t="s">
        <v>810</v>
      </c>
      <c r="D24" s="60" t="s">
        <v>847</v>
      </c>
      <c r="E24" s="60" t="s">
        <v>869</v>
      </c>
      <c r="F24" s="60" t="s">
        <v>868</v>
      </c>
      <c r="G24" s="60" t="s">
        <v>1014</v>
      </c>
      <c r="H24" s="60" t="s">
        <v>867</v>
      </c>
      <c r="I24" s="60" t="s">
        <v>884</v>
      </c>
      <c r="P24" s="60" t="s">
        <v>1013</v>
      </c>
      <c r="T24" s="60" t="s">
        <v>868</v>
      </c>
    </row>
    <row r="25" spans="1:25" s="60" customFormat="1" ht="105" x14ac:dyDescent="0.25">
      <c r="A25" s="62" t="s">
        <v>851</v>
      </c>
      <c r="B25" s="62" t="s">
        <v>851</v>
      </c>
      <c r="C25" s="60" t="s">
        <v>883</v>
      </c>
      <c r="D25" s="60" t="s">
        <v>858</v>
      </c>
      <c r="E25" s="60" t="s">
        <v>869</v>
      </c>
      <c r="F25" s="60" t="s">
        <v>865</v>
      </c>
      <c r="G25" s="60" t="s">
        <v>1020</v>
      </c>
      <c r="H25" s="60" t="s">
        <v>883</v>
      </c>
      <c r="I25" s="60" t="s">
        <v>884</v>
      </c>
      <c r="P25" s="60" t="s">
        <v>1017</v>
      </c>
      <c r="R25" s="60" t="s">
        <v>1019</v>
      </c>
      <c r="T25" s="60" t="s">
        <v>883</v>
      </c>
      <c r="Y25" s="60" t="s">
        <v>1017</v>
      </c>
    </row>
    <row r="26" spans="1:25" s="60" customFormat="1" ht="105" x14ac:dyDescent="0.25">
      <c r="A26" s="62" t="s">
        <v>861</v>
      </c>
      <c r="B26" s="60" t="s">
        <v>853</v>
      </c>
      <c r="C26" s="60" t="s">
        <v>883</v>
      </c>
      <c r="D26" s="60" t="s">
        <v>862</v>
      </c>
      <c r="E26" s="60" t="s">
        <v>869</v>
      </c>
      <c r="F26" s="60" t="s">
        <v>865</v>
      </c>
      <c r="G26" s="60" t="s">
        <v>865</v>
      </c>
      <c r="H26" s="60" t="s">
        <v>883</v>
      </c>
      <c r="I26" s="60" t="s">
        <v>884</v>
      </c>
      <c r="T26" s="60" t="s">
        <v>883</v>
      </c>
    </row>
    <row r="27" spans="1:25" ht="120" x14ac:dyDescent="0.25">
      <c r="A27" s="63" t="s">
        <v>1052</v>
      </c>
      <c r="B27" s="57" t="s">
        <v>1064</v>
      </c>
      <c r="E27" s="57" t="s">
        <v>1063</v>
      </c>
      <c r="F27" s="57" t="s">
        <v>1063</v>
      </c>
      <c r="G27" s="64" t="s">
        <v>1061</v>
      </c>
      <c r="H27" s="57" t="s">
        <v>1069</v>
      </c>
      <c r="I27" s="57" t="s">
        <v>1067</v>
      </c>
      <c r="J27" s="57" t="s">
        <v>1069</v>
      </c>
      <c r="O27" s="57" t="s">
        <v>1068</v>
      </c>
      <c r="P27" s="57" t="s">
        <v>1066</v>
      </c>
      <c r="R27" s="57" t="s">
        <v>1066</v>
      </c>
      <c r="S27" s="57" t="s">
        <v>1067</v>
      </c>
      <c r="T27" s="57" t="s">
        <v>1065</v>
      </c>
      <c r="V27" s="57" t="s">
        <v>1071</v>
      </c>
      <c r="W27" s="57" t="s">
        <v>1071</v>
      </c>
      <c r="X27" s="57" t="s">
        <v>1071</v>
      </c>
    </row>
    <row r="29" spans="1:25" ht="15.75" x14ac:dyDescent="0.25">
      <c r="A29" s="65" t="s">
        <v>878</v>
      </c>
    </row>
    <row r="30" spans="1:25" x14ac:dyDescent="0.25">
      <c r="A30" s="57" t="s">
        <v>879</v>
      </c>
    </row>
    <row r="31" spans="1:25" ht="30" x14ac:dyDescent="0.25">
      <c r="A31" s="57" t="s">
        <v>880</v>
      </c>
    </row>
    <row r="32" spans="1:25" x14ac:dyDescent="0.25">
      <c r="A32" s="57" t="s">
        <v>881</v>
      </c>
    </row>
  </sheetData>
  <sheetProtection algorithmName="SHA-512" hashValue="4RP4qbXbbKZIbAgWjNtnw4n0y/z6dUJUb+DIrXmu4DuA/a1zF9vZSvXm3R2vCfAnOL+sJ21Pt7CeYD3FrfY6nA==" saltValue="0iAy6Ntqa4GGMKONOyvtdg==" spinCount="100000" sheet="1" objects="1" scenarios="1" selectLockedCells="1" selectUnlockedCells="1"/>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MVA in Betrieb D</vt:lpstr>
      <vt:lpstr>Quellen MVA in Betrieb D</vt:lpstr>
      <vt:lpstr>MVA nicht realisiert D</vt:lpstr>
      <vt:lpstr>MVA außer Betrieb D</vt:lpstr>
      <vt:lpstr>MVA in Betrieb E</vt:lpstr>
      <vt:lpstr>Quellen MVA in Betrieb 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Marlit</dc:creator>
  <cp:lastModifiedBy>Marlit Haber</cp:lastModifiedBy>
  <cp:lastPrinted>2014-08-19T10:07:34Z</cp:lastPrinted>
  <dcterms:created xsi:type="dcterms:W3CDTF">2014-05-06T16:31:54Z</dcterms:created>
  <dcterms:modified xsi:type="dcterms:W3CDTF">2017-08-09T17:31:32Z</dcterms:modified>
</cp:coreProperties>
</file>